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24226"/>
  <mc:AlternateContent xmlns:mc="http://schemas.openxmlformats.org/markup-compatibility/2006">
    <mc:Choice Requires="x15">
      <x15ac:absPath xmlns:x15ac="http://schemas.microsoft.com/office/spreadsheetml/2010/11/ac" url="C:\Users\ranthatt\Desktop\NTCSA\1. Quantity Surveying\3. Substation\8. Asbestos\Official BOQ\Revision 1\"/>
    </mc:Choice>
  </mc:AlternateContent>
  <xr:revisionPtr revIDLastSave="0" documentId="13_ncr:1_{F23D63E0-A4D3-4D28-B84B-18E9A305C35F}" xr6:coauthVersionLast="47" xr6:coauthVersionMax="47" xr10:uidLastSave="{00000000-0000-0000-0000-000000000000}"/>
  <bookViews>
    <workbookView xWindow="-108" yWindow="-108" windowWidth="23256" windowHeight="12456" tabRatio="1000" activeTab="2" xr2:uid="{00000000-000D-0000-FFFF-FFFF00000000}"/>
  </bookViews>
  <sheets>
    <sheet name="Cover Page" sheetId="35" r:id="rId1"/>
    <sheet name="Preamble" sheetId="36" r:id="rId2"/>
    <sheet name="Summary" sheetId="34" r:id="rId3"/>
    <sheet name="1. P&amp;G" sheetId="37" state="hidden" r:id="rId4"/>
    <sheet name="1.1 P&amp;Gs_Vulcan" sheetId="62" r:id="rId5"/>
    <sheet name="1.2 Vulcan" sheetId="47" r:id="rId6"/>
    <sheet name="2.1 P&amp;Gs_Kruispunt" sheetId="63" r:id="rId7"/>
    <sheet name="2.2 Kruispunt" sheetId="32" r:id="rId8"/>
    <sheet name="3.1 P&amp;Gs_Duvha" sheetId="64" r:id="rId9"/>
    <sheet name="3.2 Duvha" sheetId="56" r:id="rId10"/>
    <sheet name="4.1 P&amp;Gs_Komati" sheetId="65" r:id="rId11"/>
    <sheet name="4.2 Komati" sheetId="5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a">#N/A</definedName>
    <definedName name="\b">[1]DCF!#REF!</definedName>
    <definedName name="\c">[1]DCF!#REF!</definedName>
    <definedName name="\d">#N/A</definedName>
    <definedName name="\e">[1]DCF!#REF!</definedName>
    <definedName name="\f">[1]DCF!#REF!</definedName>
    <definedName name="\g">[1]DCF!#REF!</definedName>
    <definedName name="\h">[1]DCF!#REF!</definedName>
    <definedName name="\i">[1]DCF!#REF!</definedName>
    <definedName name="\m">#REF!</definedName>
    <definedName name="\z">#REF!</definedName>
    <definedName name="______CXX1">'[2]1'!$F$175:$F$182</definedName>
    <definedName name="______CXX2">'[2]2'!$F$175:$F$182</definedName>
    <definedName name="______CXX3">'[2]3'!$F$175:$F$182</definedName>
    <definedName name="______CXX4">'[2]4'!$F$175:$F$182</definedName>
    <definedName name="______CXX5">'[2]5'!$F$175:$F$182</definedName>
    <definedName name="______CXX6">'[2]6'!$F$175:$F$182</definedName>
    <definedName name="______CXX7">'[2]7'!$F$175:$F$182</definedName>
    <definedName name="______CXX8">'[2]8'!$F$175:$F$182</definedName>
    <definedName name="______CXX9">'[2]9'!$F$175:$F$182</definedName>
    <definedName name="______EXX1">'[2]1'!$F$129:$F$168</definedName>
    <definedName name="______EXX2">'[2]2'!$F$129:$F$168</definedName>
    <definedName name="______EXX3">'[2]3'!$F$129:$F$168</definedName>
    <definedName name="______EXX4">'[2]4'!$F$129:$F$168</definedName>
    <definedName name="______EXX5">'[2]5'!$F$129:$F$168</definedName>
    <definedName name="______EXX6">'[2]6'!$F$129:$F$168</definedName>
    <definedName name="______EXX7">'[2]7'!$F$129:$F$168</definedName>
    <definedName name="______EXX8">'[2]8'!$F$129:$F$168</definedName>
    <definedName name="______EXX9">'[2]9'!$F$129:$F$168</definedName>
    <definedName name="______MXX1">'[2]1'!$F$13:$F$64</definedName>
    <definedName name="______MXX2">'[2]2'!$F$13:$F$64</definedName>
    <definedName name="______MXX3">'[2]3'!$F$13:$F$64</definedName>
    <definedName name="______MXX4">'[2]4'!$F$13:$F$64</definedName>
    <definedName name="______MXX5">'[2]5'!$F$13:$F$64</definedName>
    <definedName name="______MXX6">'[2]6'!$F$13:$F$64</definedName>
    <definedName name="______MXX7">'[2]7'!$F$13:$F$64</definedName>
    <definedName name="______MXX8">'[2]8'!$F$13:$F$64</definedName>
    <definedName name="______MXX9">'[2]9'!$F$13:$F$64</definedName>
    <definedName name="______SXX1">'[2]1'!$F$71:$F$122</definedName>
    <definedName name="______SXX2">'[2]2'!$F$71:$F$122</definedName>
    <definedName name="______SXX3">'[2]3'!$F$71:$F$122</definedName>
    <definedName name="______SXX4">'[2]4'!$F$71:$F$122</definedName>
    <definedName name="______SXX5">'[2]5'!$F$71:$F$122</definedName>
    <definedName name="______SXX6">'[2]6'!$F$71:$F$122</definedName>
    <definedName name="______SXX7">'[2]7'!$F$71:$F$122</definedName>
    <definedName name="______SXX8">'[2]8'!$F$71:$F$122</definedName>
    <definedName name="______SXX9">'[2]9'!$F$71:$F$122</definedName>
    <definedName name="_____CXX1">'[2]1'!$F$175:$F$182</definedName>
    <definedName name="_____CXX2">'[2]2'!$F$175:$F$182</definedName>
    <definedName name="_____CXX3">'[2]3'!$F$175:$F$182</definedName>
    <definedName name="_____CXX4">'[2]4'!$F$175:$F$182</definedName>
    <definedName name="_____CXX5">'[2]5'!$F$175:$F$182</definedName>
    <definedName name="_____CXX6">'[2]6'!$F$175:$F$182</definedName>
    <definedName name="_____CXX7">'[2]7'!$F$175:$F$182</definedName>
    <definedName name="_____CXX8">'[2]8'!$F$175:$F$182</definedName>
    <definedName name="_____CXX9">'[2]9'!$F$175:$F$182</definedName>
    <definedName name="_____EXX1">'[2]1'!$F$129:$F$168</definedName>
    <definedName name="_____EXX2">'[2]2'!$F$129:$F$168</definedName>
    <definedName name="_____EXX3">'[2]3'!$F$129:$F$168</definedName>
    <definedName name="_____EXX4">'[2]4'!$F$129:$F$168</definedName>
    <definedName name="_____EXX5">'[2]5'!$F$129:$F$168</definedName>
    <definedName name="_____EXX6">'[2]6'!$F$129:$F$168</definedName>
    <definedName name="_____EXX7">'[2]7'!$F$129:$F$168</definedName>
    <definedName name="_____EXX8">'[2]8'!$F$129:$F$168</definedName>
    <definedName name="_____EXX9">'[2]9'!$F$129:$F$168</definedName>
    <definedName name="_____MXX1">'[2]1'!$F$13:$F$64</definedName>
    <definedName name="_____MXX2">'[2]2'!$F$13:$F$64</definedName>
    <definedName name="_____MXX3">'[2]3'!$F$13:$F$64</definedName>
    <definedName name="_____MXX4">'[2]4'!$F$13:$F$64</definedName>
    <definedName name="_____MXX5">'[2]5'!$F$13:$F$64</definedName>
    <definedName name="_____MXX6">'[2]6'!$F$13:$F$64</definedName>
    <definedName name="_____MXX7">'[2]7'!$F$13:$F$64</definedName>
    <definedName name="_____MXX8">'[2]8'!$F$13:$F$64</definedName>
    <definedName name="_____MXX9">'[2]9'!$F$13:$F$64</definedName>
    <definedName name="_____SXX1">'[2]1'!$F$71:$F$122</definedName>
    <definedName name="_____SXX2">'[2]2'!$F$71:$F$122</definedName>
    <definedName name="_____SXX3">'[2]3'!$F$71:$F$122</definedName>
    <definedName name="_____SXX4">'[2]4'!$F$71:$F$122</definedName>
    <definedName name="_____SXX5">'[2]5'!$F$71:$F$122</definedName>
    <definedName name="_____SXX6">'[2]6'!$F$71:$F$122</definedName>
    <definedName name="_____SXX7">'[2]7'!$F$71:$F$122</definedName>
    <definedName name="_____SXX8">'[2]8'!$F$71:$F$122</definedName>
    <definedName name="_____SXX9">'[2]9'!$F$71:$F$122</definedName>
    <definedName name="____CXX1">'[2]1'!$F$175:$F$182</definedName>
    <definedName name="____CXX2">'[2]2'!$F$175:$F$182</definedName>
    <definedName name="____CXX3">'[2]3'!$F$175:$F$182</definedName>
    <definedName name="____CXX4">'[2]4'!$F$175:$F$182</definedName>
    <definedName name="____CXX5">'[2]5'!$F$175:$F$182</definedName>
    <definedName name="____CXX6">'[2]6'!$F$175:$F$182</definedName>
    <definedName name="____CXX7">'[2]7'!$F$175:$F$182</definedName>
    <definedName name="____CXX8">'[2]8'!$F$175:$F$182</definedName>
    <definedName name="____CXX9">'[2]9'!$F$175:$F$182</definedName>
    <definedName name="____EXX1">'[2]1'!$F$129:$F$168</definedName>
    <definedName name="____EXX2">'[2]2'!$F$129:$F$168</definedName>
    <definedName name="____EXX3">'[2]3'!$F$129:$F$168</definedName>
    <definedName name="____EXX4">'[2]4'!$F$129:$F$168</definedName>
    <definedName name="____EXX5">'[2]5'!$F$129:$F$168</definedName>
    <definedName name="____EXX6">'[2]6'!$F$129:$F$168</definedName>
    <definedName name="____EXX7">'[2]7'!$F$129:$F$168</definedName>
    <definedName name="____EXX8">'[2]8'!$F$129:$F$168</definedName>
    <definedName name="____EXX9">'[2]9'!$F$129:$F$168</definedName>
    <definedName name="____MXX1">'[2]1'!$F$13:$F$64</definedName>
    <definedName name="____MXX2">'[2]2'!$F$13:$F$64</definedName>
    <definedName name="____MXX3">'[2]3'!$F$13:$F$64</definedName>
    <definedName name="____MXX4">'[2]4'!$F$13:$F$64</definedName>
    <definedName name="____MXX5">'[2]5'!$F$13:$F$64</definedName>
    <definedName name="____MXX6">'[2]6'!$F$13:$F$64</definedName>
    <definedName name="____MXX7">'[2]7'!$F$13:$F$64</definedName>
    <definedName name="____MXX8">'[2]8'!$F$13:$F$64</definedName>
    <definedName name="____MXX9">'[2]9'!$F$13:$F$64</definedName>
    <definedName name="____SXX1">'[2]1'!$F$71:$F$122</definedName>
    <definedName name="____SXX2">'[2]2'!$F$71:$F$122</definedName>
    <definedName name="____SXX3">'[2]3'!$F$71:$F$122</definedName>
    <definedName name="____SXX4">'[2]4'!$F$71:$F$122</definedName>
    <definedName name="____SXX5">'[2]5'!$F$71:$F$122</definedName>
    <definedName name="____SXX6">'[2]6'!$F$71:$F$122</definedName>
    <definedName name="____SXX7">'[2]7'!$F$71:$F$122</definedName>
    <definedName name="____SXX8">'[2]8'!$F$71:$F$122</definedName>
    <definedName name="____SXX9">'[2]9'!$F$71:$F$122</definedName>
    <definedName name="___CXX1">'[2]1'!$F$175:$F$182</definedName>
    <definedName name="___CXX2">'[2]2'!$F$175:$F$182</definedName>
    <definedName name="___CXX3">'[2]3'!$F$175:$F$182</definedName>
    <definedName name="___CXX4">'[2]4'!$F$175:$F$182</definedName>
    <definedName name="___CXX5">'[2]5'!$F$175:$F$182</definedName>
    <definedName name="___CXX6">'[2]6'!$F$175:$F$182</definedName>
    <definedName name="___CXX7">'[2]7'!$F$175:$F$182</definedName>
    <definedName name="___CXX8">'[2]8'!$F$175:$F$182</definedName>
    <definedName name="___CXX9">'[2]9'!$F$175:$F$182</definedName>
    <definedName name="___EXX1">'[2]1'!$F$129:$F$168</definedName>
    <definedName name="___EXX2">'[2]2'!$F$129:$F$168</definedName>
    <definedName name="___EXX3">'[2]3'!$F$129:$F$168</definedName>
    <definedName name="___EXX4">'[2]4'!$F$129:$F$168</definedName>
    <definedName name="___EXX5">'[2]5'!$F$129:$F$168</definedName>
    <definedName name="___EXX6">'[2]6'!$F$129:$F$168</definedName>
    <definedName name="___EXX7">'[2]7'!$F$129:$F$168</definedName>
    <definedName name="___EXX8">'[2]8'!$F$129:$F$168</definedName>
    <definedName name="___EXX9">'[2]9'!$F$129:$F$168</definedName>
    <definedName name="___MXX1">'[2]1'!$F$13:$F$64</definedName>
    <definedName name="___MXX2">'[2]2'!$F$13:$F$64</definedName>
    <definedName name="___MXX3">'[2]3'!$F$13:$F$64</definedName>
    <definedName name="___MXX4">'[2]4'!$F$13:$F$64</definedName>
    <definedName name="___MXX5">'[2]5'!$F$13:$F$64</definedName>
    <definedName name="___MXX6">'[2]6'!$F$13:$F$64</definedName>
    <definedName name="___MXX7">'[2]7'!$F$13:$F$64</definedName>
    <definedName name="___MXX8">'[2]8'!$F$13:$F$64</definedName>
    <definedName name="___MXX9">'[2]9'!$F$13:$F$64</definedName>
    <definedName name="___SXX1">'[2]1'!$F$71:$F$122</definedName>
    <definedName name="___SXX2">'[2]2'!$F$71:$F$122</definedName>
    <definedName name="___SXX3">'[2]3'!$F$71:$F$122</definedName>
    <definedName name="___SXX4">'[2]4'!$F$71:$F$122</definedName>
    <definedName name="___SXX5">'[2]5'!$F$71:$F$122</definedName>
    <definedName name="___SXX6">'[2]6'!$F$71:$F$122</definedName>
    <definedName name="___SXX7">'[2]7'!$F$71:$F$122</definedName>
    <definedName name="___SXX8">'[2]8'!$F$71:$F$122</definedName>
    <definedName name="___SXX9">'[2]9'!$F$71:$F$122</definedName>
    <definedName name="__CXX1">'[2]1'!$F$175:$F$182</definedName>
    <definedName name="__CXX2">'[2]2'!$F$175:$F$182</definedName>
    <definedName name="__CXX3">'[2]3'!$F$175:$F$182</definedName>
    <definedName name="__CXX4">'[2]4'!$F$175:$F$182</definedName>
    <definedName name="__CXX5">'[2]5'!$F$175:$F$182</definedName>
    <definedName name="__CXX6">'[2]6'!$F$175:$F$182</definedName>
    <definedName name="__CXX7">'[2]7'!$F$175:$F$182</definedName>
    <definedName name="__CXX8">'[2]8'!$F$175:$F$182</definedName>
    <definedName name="__CXX9">'[2]9'!$F$175:$F$182</definedName>
    <definedName name="__EXX1">'[2]1'!$F$129:$F$168</definedName>
    <definedName name="__EXX2">'[2]2'!$F$129:$F$168</definedName>
    <definedName name="__EXX3">'[2]3'!$F$129:$F$168</definedName>
    <definedName name="__EXX4">'[2]4'!$F$129:$F$168</definedName>
    <definedName name="__EXX5">'[2]5'!$F$129:$F$168</definedName>
    <definedName name="__EXX6">'[2]6'!$F$129:$F$168</definedName>
    <definedName name="__EXX7">'[2]7'!$F$129:$F$168</definedName>
    <definedName name="__EXX8">'[2]8'!$F$129:$F$168</definedName>
    <definedName name="__EXX9">'[2]9'!$F$129:$F$168</definedName>
    <definedName name="__MXX1">'[2]1'!$F$13:$F$64</definedName>
    <definedName name="__MXX2">'[2]2'!$F$13:$F$64</definedName>
    <definedName name="__MXX3">'[2]3'!$F$13:$F$64</definedName>
    <definedName name="__MXX4">'[2]4'!$F$13:$F$64</definedName>
    <definedName name="__MXX5">'[2]5'!$F$13:$F$64</definedName>
    <definedName name="__MXX6">'[2]6'!$F$13:$F$64</definedName>
    <definedName name="__MXX7">'[2]7'!$F$13:$F$64</definedName>
    <definedName name="__MXX8">'[2]8'!$F$13:$F$64</definedName>
    <definedName name="__MXX9">'[2]9'!$F$13:$F$64</definedName>
    <definedName name="__PG1">#REF!</definedName>
    <definedName name="__SCH2">#REF!</definedName>
    <definedName name="__SXX1">'[2]1'!$F$71:$F$122</definedName>
    <definedName name="__SXX2">'[2]2'!$F$71:$F$122</definedName>
    <definedName name="__SXX3">'[2]3'!$F$71:$F$122</definedName>
    <definedName name="__SXX4">'[2]4'!$F$71:$F$122</definedName>
    <definedName name="__SXX5">'[2]5'!$F$71:$F$122</definedName>
    <definedName name="__SXX6">'[2]6'!$F$71:$F$122</definedName>
    <definedName name="__SXX7">'[2]7'!$F$71:$F$122</definedName>
    <definedName name="__SXX8">'[2]8'!$F$71:$F$122</definedName>
    <definedName name="__SXX9">'[2]9'!$F$71:$F$122</definedName>
    <definedName name="_2_">[1]DCF!#REF!</definedName>
    <definedName name="_4_">[1]DCF!#REF!</definedName>
    <definedName name="_6L">[1]DCF!#REF!</definedName>
    <definedName name="_8P__Print_Area">[1]DCF!#REF!</definedName>
    <definedName name="_C8">#REF!</definedName>
    <definedName name="_CXX1">'[2]1'!$F$175:$F$182</definedName>
    <definedName name="_CXX2">'[2]2'!$F$175:$F$182</definedName>
    <definedName name="_CXX3">'[2]3'!$F$175:$F$182</definedName>
    <definedName name="_CXX4">'[2]4'!$F$175:$F$182</definedName>
    <definedName name="_CXX5">'[2]5'!$F$175:$F$182</definedName>
    <definedName name="_CXX6">'[2]6'!$F$175:$F$182</definedName>
    <definedName name="_CXX7">'[2]7'!$F$175:$F$182</definedName>
    <definedName name="_CXX8">'[2]8'!$F$175:$F$182</definedName>
    <definedName name="_CXX9">'[2]9'!$F$175:$F$182</definedName>
    <definedName name="_EXX1">'[2]1'!$F$129:$F$168</definedName>
    <definedName name="_EXX2">'[2]2'!$F$129:$F$168</definedName>
    <definedName name="_EXX3">'[2]3'!$F$129:$F$168</definedName>
    <definedName name="_EXX4">'[2]4'!$F$129:$F$168</definedName>
    <definedName name="_EXX5">'[2]5'!$F$129:$F$168</definedName>
    <definedName name="_EXX6">'[2]6'!$F$129:$F$168</definedName>
    <definedName name="_EXX7">'[2]7'!$F$129:$F$168</definedName>
    <definedName name="_EXX8">'[2]8'!$F$129:$F$168</definedName>
    <definedName name="_EXX9">'[2]9'!$F$129:$F$168</definedName>
    <definedName name="_Fill" hidden="1">#REF!</definedName>
    <definedName name="_J">[1]DCF!#REF!</definedName>
    <definedName name="_MXX1">'[2]1'!$F$13:$F$64</definedName>
    <definedName name="_MXX2">'[2]2'!$F$13:$F$64</definedName>
    <definedName name="_MXX3">'[2]3'!$F$13:$F$64</definedName>
    <definedName name="_MXX4">'[2]4'!$F$13:$F$64</definedName>
    <definedName name="_MXX5">'[2]5'!$F$13:$F$64</definedName>
    <definedName name="_MXX6">'[2]6'!$F$13:$F$64</definedName>
    <definedName name="_MXX7">'[2]7'!$F$13:$F$64</definedName>
    <definedName name="_MXX8">'[2]8'!$F$13:$F$64</definedName>
    <definedName name="_MXX9">'[2]9'!$F$13:$F$64</definedName>
    <definedName name="_Order1" hidden="1">255</definedName>
    <definedName name="_PG2">#REF!</definedName>
    <definedName name="_SXX1">'[2]1'!$F$71:$F$122</definedName>
    <definedName name="_SXX2">'[2]2'!$F$71:$F$122</definedName>
    <definedName name="_SXX3">'[2]3'!$F$71:$F$122</definedName>
    <definedName name="_SXX4">'[2]4'!$F$71:$F$122</definedName>
    <definedName name="_SXX5">'[2]5'!$F$71:$F$122</definedName>
    <definedName name="_SXX6">'[2]6'!$F$71:$F$122</definedName>
    <definedName name="_SXX7">'[2]7'!$F$71:$F$122</definedName>
    <definedName name="_SXX8">'[2]8'!$F$71:$F$122</definedName>
    <definedName name="_SXX9">'[2]9'!$F$71:$F$122</definedName>
    <definedName name="_Z">#REF!</definedName>
    <definedName name="ACwvu.all." hidden="1">#REF!</definedName>
    <definedName name="ACwvu.prices." hidden="1">#REF!</definedName>
    <definedName name="ACwvu.summary." hidden="1">#REF!</definedName>
    <definedName name="BPL">[3]Re!$D$293:$D$314</definedName>
    <definedName name="CCC">#REF!</definedName>
    <definedName name="ch"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lear_CAST_Price_Summary">#N/A</definedName>
    <definedName name="CR">#REF!</definedName>
    <definedName name="Cwvu.summary." hidden="1">#REF!</definedName>
    <definedName name="CXV">#REF!</definedName>
    <definedName name="CXXX">'[2]10'!$F$175:$F$182</definedName>
    <definedName name="d">#REF!</definedName>
    <definedName name="DATA">#REF!</definedName>
    <definedName name="Data_Daywork">#REF!</definedName>
    <definedName name="Data_Opt_Bill5">#REF!</definedName>
    <definedName name="DATA1">'[4]Unit 1'!$I$18:$P$37,'[4]Unit 1'!$I$41:$P$60,'[4]Unit 1'!$I$64:$P$83,'[4]Unit 1'!$I$87:$P$106,'[4]Unit 1'!$I$110:$P$135,'[4]Unit 1'!$I$139:$P$158,'[4]Unit 1'!$I$162:$P$181</definedName>
    <definedName name="DATA10">'[4]Unit 5'!$I$274:$P$293,'[4]Unit 5'!$I$298:$O$298,'[4]Unit 5'!$P$298:$P$312,'[4]Unit 5'!$I$298:$P$477,'[4]Unit 5'!$I$481:$P$500,'[4]Unit 5'!$I$504:$P$871,'[4]Unit 5'!$I$875:$P$888</definedName>
    <definedName name="DATA11">'[4]Unit 6'!$I$18:$P$37,'[4]Unit 6'!$I$41:$P$60,'[4]Unit 6'!$I$64:$P$83,'[4]Unit 6'!$I$87:$P$106,'[4]Unit 6'!$I$110:$P$135,'[4]Unit 6'!$I$139:$K$139,'[4]Unit 6'!$K$139:$P$158,'[4]Unit 6'!$I$139:$P$158,'[4]Unit 6'!$I$162:$N$162,'[4]Unit 6'!$P$163,'[4]Unit 6'!$I$162:$P$181</definedName>
    <definedName name="DATA12">'[4]Unit 6'!$I$274:$P$293,'[4]Unit 6'!$I$298:$P$477,'[4]Unit 6'!$I$481:$P$500,'[4]Unit 6'!$I$504:$P$871,'[4]Unit 6'!$I$875:$P$888</definedName>
    <definedName name="DATA13">'[4]Common Plant'!$I$18:$P$37,'[4]Common Plant'!$I$41:$P$60,'[4]Common Plant'!$I$64:$P$83,'[4]Common Plant'!$I$87:$P$106,'[4]Common Plant'!$I$110:$P$135,'[4]Common Plant'!$I$139:$P$158,'[4]Common Plant'!$I$162:$P$181,'[4]Common Plant'!$I$185:$P$210</definedName>
    <definedName name="DATA14">'[4]Common Plant'!$I$214:$P$237,'[4]Common Plant'!$I$241:$P$270,'[4]Common Plant'!$I$274:$P$293,'[4]Common Plant'!$I$298:$P$477,'[4]Common Plant'!$I$481:$P$500,'[4]Common Plant'!$I$504:$P$871,'[4]Common Plant'!$I$875:$P$888</definedName>
    <definedName name="DATA2">'[4]Unit 1'!$I$185:$P$210,'[4]Unit 1'!$I$214:$P$237,'[4]Unit 1'!$I$241:$P$270,'[4]Unit 1'!$I$274:$P$293,'[4]Unit 1'!$I$298:$P$477,'[4]Unit 1'!$I$481:$P$500,'[4]Unit 1'!$I$504:$P$871,'[4]Unit 1'!$I$875:$P$888</definedName>
    <definedName name="DATA3">'[4]Unit 2'!$I$18:$P$37,'[4]Unit 2'!$I$41:$P$60,'[4]Unit 2'!$I$64:$P$83,'[4]Unit 2'!$I$87:$P$106,'[4]Unit 2'!$I$110:$P$135,'[4]Unit 2'!$I$139:$P$158,'[4]Unit 2'!$I$162:$P$181,'[4]Unit 2'!$I$185:$P$210,'[4]Unit 2'!$I$214:$P$237,'[4]Unit 2'!$I$241:$P$270</definedName>
    <definedName name="DATA4">'[4]Unit 2'!$I$274:$P$293,'[4]Unit 2'!$I$298:$P$477,'[4]Unit 2'!$I$481:$P$500,'[4]Unit 2'!$I$504:$P$871,'[4]Unit 2'!$I$875:$P$888</definedName>
    <definedName name="DATA5">'[4]Unit 3'!$I$18:$P$37,'[4]Unit 3'!$I$41:$P$60,'[4]Unit 3'!$I$64:$P$83,'[4]Unit 3'!$I$87:$P$106,'[4]Unit 3'!$I$110:$P$135,'[4]Unit 3'!$I$139:$P$158,'[4]Unit 3'!$I$162:$P$181,'[4]Unit 3'!$I$185:$P$210,'[4]Unit 3'!$I$214:$P$237,'[4]Unit 3'!$I$241:$P$270</definedName>
    <definedName name="DATA6">'[4]Unit 3'!$I$274:$P$293,'[4]Unit 3'!$I$298:$P$477,'[4]Unit 3'!$I$481:$P$500,'[4]Unit 3'!$I$504:$P$871,'[4]Unit 3'!$I$875:$P$888</definedName>
    <definedName name="DATA7">'[4]Unit 4'!$I$18:$P$37,'[4]Unit 4'!$I$41:$P$60,'[4]Unit 4'!$I$64:$P$83,'[4]Unit 4'!$I$87:$P$106,'[4]Unit 4'!$I$110:$P$135,'[4]Unit 4'!$I$139:$P$158,'[4]Unit 4'!$I$162:$P$181,'[4]Unit 4'!$I$185:$P$210,'[4]Unit 4'!$I$214:$P$237,'[4]Unit 4'!$I$241:$P$270</definedName>
    <definedName name="DATA8">'[4]Unit 4'!$I$274:$P$293,'[4]Unit 4'!$I$298:$P$477,'[4]Unit 4'!$I$481:$P$500,'[4]Unit 4'!$I$504:$P$871,'[4]Unit 4'!$I$875:$P$888</definedName>
    <definedName name="DATA9">'[4]Unit 5'!$I$18:$P$37,'[4]Unit 5'!$I$41:$P$60,'[4]Unit 5'!$I$64:$P$83,'[4]Unit 5'!$I$87:$P$106,'[4]Unit 5'!$I$110:$P$135,'[4]Unit 5'!$I$139:$P$158,'[4]Unit 5'!$I$162:$P$181,'[4]Unit 5'!$I$185:$P$210,'[4]Unit 5'!$I$214:$P$237,'[4]Unit 5'!$I$241:$P$270</definedName>
    <definedName name="DEL_FR_PRELIMS_DETAIL">'[5]FINREP 7'!$G$8,'[5]FINREP 7'!$B$7:$I$71,'[5]FINREP 7'!$M$7:$M$71</definedName>
    <definedName name="DEL_FR_SUMMERY">'[5]FINREP 7'!$D$20,'[5]FINREP 7'!$B$8:$H$8,'[5]FINREP 7'!$L$8,'[5]FINREP 7'!$B$21:$H$45,'[5]FINREP 7'!$G$18:$H$21,'[5]FINREP 7'!$L$18:$L$45,'[5]FINREP 7'!$C$55:$H$70,'[5]FINREP 7'!$L$54:$L$70</definedName>
    <definedName name="Dls">[2]Ein!$C$1143:$C$1162</definedName>
    <definedName name="DUC">#REF!</definedName>
    <definedName name="EEE">[2]E!#REF!</definedName>
    <definedName name="ELC">[6]Qm!#REF!</definedName>
    <definedName name="ELE">[6]Qm!#REF!</definedName>
    <definedName name="ELM">[6]Qm!#REF!</definedName>
    <definedName name="ELS">[6]Qm!#REF!</definedName>
    <definedName name="END_of_PRICE_FIX_SUMMARY">#REF!</definedName>
    <definedName name="Ennd">#REF!</definedName>
    <definedName name="ER">#REF!</definedName>
    <definedName name="EUR">'[7]Cover SHT'!$B$2</definedName>
    <definedName name="Export_Tender">#REF!</definedName>
    <definedName name="EXXX">'[2]10'!$F$129:$F$168</definedName>
    <definedName name="fakt">[8]Activities!#REF!</definedName>
    <definedName name="Fees">SUM(#REF!)</definedName>
    <definedName name="ff">#REF!</definedName>
    <definedName name="GBP">'[7]Cover SHT'!$B$1</definedName>
    <definedName name="GENERAL">#REF!</definedName>
    <definedName name="GENERAL_SETTINGS_AND_CONVEYOR__INFORMATION">#REF!</definedName>
    <definedName name="GenSetConInfo">#REF!</definedName>
    <definedName name="GGGG">#REF!</definedName>
    <definedName name="HBL">[3]Re!$D$250:$D$291</definedName>
    <definedName name="HSC">[3]Re!$D$94:$D$145</definedName>
    <definedName name="Impact_Codes">#REF!</definedName>
    <definedName name="ITEM_NOI2____DETAILS_OF_SAVINGS">'[9]FR-PROVSNL-SUM-DETAIL'!#REF!</definedName>
    <definedName name="LSC">[3]Re!$D$237:$D$248</definedName>
    <definedName name="Main">#REF!</definedName>
    <definedName name="MATERIALS_ON_SITE">'[9]FR-SUMMERY'!#REF!</definedName>
    <definedName name="MMM">#REF!</definedName>
    <definedName name="Module1.CF_Data">#N/A</definedName>
    <definedName name="Module1.Collect_Data">#N/A</definedName>
    <definedName name="mos">#REF!</definedName>
    <definedName name="MotorLocalCost">#REF!</definedName>
    <definedName name="MXXX">'[2]10'!$F$13:$F$64</definedName>
    <definedName name="Operating_Instructions">#REF!</definedName>
    <definedName name="OpInst">#REF!</definedName>
    <definedName name="oppps">#REF!</definedName>
    <definedName name="PAGE1">#N/A</definedName>
    <definedName name="PR">#REF!</definedName>
    <definedName name="_xlnm.Print_Area" localSheetId="3">'1. P&amp;G'!$A$1:$I$39</definedName>
    <definedName name="_xlnm.Print_Area" localSheetId="4">'1.1 P&amp;Gs_Vulcan'!$A$1:$G$68</definedName>
    <definedName name="_xlnm.Print_Area" localSheetId="5">'1.2 Vulcan'!$A$1:$F$208</definedName>
    <definedName name="_xlnm.Print_Area" localSheetId="6">'2.1 P&amp;Gs_Kruispunt'!$A$1:$G$68</definedName>
    <definedName name="_xlnm.Print_Area" localSheetId="7">'2.2 Kruispunt'!$A$1:$F$186</definedName>
    <definedName name="_xlnm.Print_Area" localSheetId="8">'3.1 P&amp;Gs_Duvha'!$A$1:$G$68</definedName>
    <definedName name="_xlnm.Print_Area" localSheetId="9">'3.2 Duvha'!$A$1:$F$205</definedName>
    <definedName name="_xlnm.Print_Area" localSheetId="10">'4.1 P&amp;Gs_Komati'!$A$1:$G$68</definedName>
    <definedName name="_xlnm.Print_Area" localSheetId="11">'4.2 Komati'!$A$1:$F$215</definedName>
    <definedName name="_xlnm.Print_Area" localSheetId="0">'Cover Page'!$A$1:$B$35</definedName>
    <definedName name="_xlnm.Print_Area" localSheetId="1">Preamble!$A$1:$B$52</definedName>
    <definedName name="_xlnm.Print_Area" localSheetId="2">Summary!$A$1:$D$26</definedName>
    <definedName name="_xlnm.Print_Area">#REF!</definedName>
    <definedName name="Print_Area_MI">#REF!</definedName>
    <definedName name="Prof_fees">#REF!</definedName>
    <definedName name="prot4">#N/A</definedName>
    <definedName name="prot5">#N/A</definedName>
    <definedName name="RBL">[3]Re!$D$147:$D$182</definedName>
    <definedName name="RED">[3]Re!$D$184:$D$235</definedName>
    <definedName name="Ref">#REF!</definedName>
    <definedName name="Ress">#REF!</definedName>
    <definedName name="Rwvu.all." hidden="1">#REF!,#REF!</definedName>
    <definedName name="Rwvu.prices." hidden="1">#REF!,#REF!</definedName>
    <definedName name="Rwvu.summary." hidden="1">#REF!</definedName>
    <definedName name="s">#REF!</definedName>
    <definedName name="SCOPE_OF_SUPPLY___RESPONSIBILITIES">#REF!</definedName>
    <definedName name="ScSupRes">#REF!</definedName>
    <definedName name="Seeeet">#REF!</definedName>
    <definedName name="SHE">[2]M!#REF!</definedName>
    <definedName name="Siemens">#REF!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R">#REF!</definedName>
    <definedName name="SSS">[2]S!#REF!</definedName>
    <definedName name="SUBTOTALS">#REF!</definedName>
    <definedName name="SumFixEnd">#REF!</definedName>
    <definedName name="Swvu.all." hidden="1">#REF!</definedName>
    <definedName name="Swvu.prices." hidden="1">#REF!</definedName>
    <definedName name="Swvu.summary." hidden="1">#REF!</definedName>
    <definedName name="SXXX">'[2]10'!$F$71:$F$122</definedName>
    <definedName name="THAT">[1]DCF!$CB$3:$CC$88</definedName>
    <definedName name="THIS">[1]DCF!$CB$3:$CB$90</definedName>
    <definedName name="TRANSFER">#REF!</definedName>
    <definedName name="UNIT_1">#REF!</definedName>
    <definedName name="UNIT_2">#REF!</definedName>
    <definedName name="UNIT_3">#REF!</definedName>
    <definedName name="UNIT_4">#REF!</definedName>
    <definedName name="UNIT_7">#REF!</definedName>
    <definedName name="UNIT_8">#REF!</definedName>
    <definedName name="unprot4">#N/A</definedName>
    <definedName name="update2">#N/A</definedName>
    <definedName name="USD_Rate">#REF!</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Z_07E28E77_F6FA_11D1_8C51_444553540000_.wvu.Cols" hidden="1">#REF!,#REF!</definedName>
    <definedName name="Z_07E28E80_F6FA_11D1_8C51_444553540000_.wvu.Cols" hidden="1">#REF!,#REF!</definedName>
    <definedName name="Z_07E28E85_F6FA_11D1_8C51_444553540000_.wvu.Cols" hidden="1">#REF!</definedName>
    <definedName name="Z_0F778F74_F6F1_11D1_8C51_444553540000_.wvu.Cols" hidden="1">#REF!,#REF!</definedName>
    <definedName name="Z_0F778F7D_F6F1_11D1_8C51_444553540000_.wvu.Cols" hidden="1">#REF!,#REF!</definedName>
    <definedName name="Z_0F778F82_F6F1_11D1_8C51_444553540000_.wvu.Cols" hidden="1">#REF!</definedName>
    <definedName name="Z_1BB37995_F9EC_11D1_8C51_444553540000_.wvu.Cols" hidden="1">#REF!,#REF!</definedName>
    <definedName name="Z_1BB3799E_F9EC_11D1_8C51_444553540000_.wvu.Cols" hidden="1">#REF!,#REF!</definedName>
    <definedName name="Z_1BB379A3_F9EC_11D1_8C51_444553540000_.wvu.Cols" hidden="1">#REF!</definedName>
    <definedName name="Z_1C8D1AB5_F70D_11D1_8C51_444553540000_.wvu.Cols" hidden="1">#REF!,#REF!</definedName>
    <definedName name="Z_1C8D1ABE_F70D_11D1_8C51_444553540000_.wvu.Cols" hidden="1">#REF!,#REF!</definedName>
    <definedName name="Z_1C8D1AC3_F70D_11D1_8C51_444553540000_.wvu.Cols" hidden="1">#REF!</definedName>
    <definedName name="Z_201040E3_EFFE_11D1_A0B0_00A0246C5A5D_.wvu.Cols" hidden="1">#REF!,#REF!</definedName>
    <definedName name="Z_201040EC_EFFE_11D1_A0B0_00A0246C5A5D_.wvu.Cols" hidden="1">#REF!,#REF!</definedName>
    <definedName name="Z_201040F1_EFFE_11D1_A0B0_00A0246C5A5D_.wvu.Cols" hidden="1">#REF!</definedName>
    <definedName name="Z_2F9A8219_FAB3_11D1_8C51_444553540000_.wvu.Cols" hidden="1">#REF!,#REF!</definedName>
    <definedName name="Z_2F9A8222_FAB3_11D1_8C51_444553540000_.wvu.Cols" hidden="1">#REF!,#REF!</definedName>
    <definedName name="Z_2F9A8227_FAB3_11D1_8C51_444553540000_.wvu.Cols" hidden="1">#REF!</definedName>
    <definedName name="Z_36EC52B6_F657_11D1_8C51_444553540000_.wvu.Cols" hidden="1">#REF!,#REF!</definedName>
    <definedName name="Z_36EC52C0_F657_11D1_8C51_444553540000_.wvu.Cols" hidden="1">#REF!,#REF!</definedName>
    <definedName name="Z_36EC52C6_F657_11D1_8C51_444553540000_.wvu.Cols" hidden="1">#REF!</definedName>
    <definedName name="Z_42D42DD2_F3CA_11D1_8C51_444553540000_.wvu.Cols" hidden="1">#REF!,#REF!</definedName>
    <definedName name="Z_42D42DDB_F3CA_11D1_8C51_444553540000_.wvu.Cols" hidden="1">#REF!,#REF!</definedName>
    <definedName name="Z_42D42DE0_F3CA_11D1_8C51_444553540000_.wvu.Cols" hidden="1">#REF!</definedName>
    <definedName name="Z_5488E252_F3A7_11D1_8C51_444553540000_.wvu.Cols" hidden="1">#REF!,#REF!</definedName>
    <definedName name="Z_5488E25B_F3A7_11D1_8C51_444553540000_.wvu.Cols" hidden="1">#REF!,#REF!</definedName>
    <definedName name="Z_5488E260_F3A7_11D1_8C51_444553540000_.wvu.Cols" hidden="1">#REF!</definedName>
    <definedName name="Z_57011824_F624_11D1_8C51_444553540000_.wvu.Cols" hidden="1">#REF!,#REF!</definedName>
    <definedName name="Z_5701182E_F624_11D1_8C51_444553540000_.wvu.Cols" hidden="1">#REF!,#REF!</definedName>
    <definedName name="Z_57011834_F624_11D1_8C51_444553540000_.wvu.Cols" hidden="1">#REF!</definedName>
    <definedName name="Z_7C7048D6_F613_11D1_8C51_444553540000_.wvu.Cols" hidden="1">#REF!,#REF!</definedName>
    <definedName name="Z_7C7048E0_F613_11D1_8C51_444553540000_.wvu.Cols" hidden="1">#REF!,#REF!</definedName>
    <definedName name="Z_7C7048E6_F613_11D1_8C51_444553540000_.wvu.Cols" hidden="1">#REF!</definedName>
    <definedName name="Z_88CD029A_F928_11D1_8C51_444553540000_.wvu.Cols" hidden="1">#REF!,#REF!</definedName>
    <definedName name="Z_88CD02A3_F928_11D1_8C51_444553540000_.wvu.Cols" hidden="1">#REF!,#REF!</definedName>
    <definedName name="Z_88CD02A8_F928_11D1_8C51_444553540000_.wvu.Cols" hidden="1">#REF!</definedName>
    <definedName name="Z_96929736_F6C3_11D1_8C51_444553540000_.wvu.Cols" hidden="1">#REF!,#REF!</definedName>
    <definedName name="Z_96929740_F6C3_11D1_8C51_444553540000_.wvu.Cols" hidden="1">#REF!,#REF!</definedName>
    <definedName name="Z_96929746_F6C3_11D1_8C51_444553540000_.wvu.Cols" hidden="1">#REF!</definedName>
    <definedName name="Z_98F27197_11A4_11D2_8C51_444553540000_.wvu.Cols" hidden="1">#REF!,#REF!</definedName>
    <definedName name="Z_98F271A0_11A4_11D2_8C51_444553540000_.wvu.Cols" hidden="1">#REF!,#REF!</definedName>
    <definedName name="Z_98F271A5_11A4_11D2_8C51_444553540000_.wvu.Cols" hidden="1">#REF!</definedName>
    <definedName name="Z_AD5D9037_FB84_11D1_8C51_444553540000_.wvu.Cols" hidden="1">#REF!,#REF!</definedName>
    <definedName name="Z_AD5D9040_FB84_11D1_8C51_444553540000_.wvu.Cols" hidden="1">#REF!,#REF!</definedName>
    <definedName name="Z_AD5D9045_FB84_11D1_8C51_444553540000_.wvu.Cols" hidden="1">#REF!</definedName>
    <definedName name="Z_ADC94474_F55C_11D1_8C51_444553540000_.wvu.Cols" hidden="1">#REF!,#REF!</definedName>
    <definedName name="Z_ADC9447D_F55C_11D1_8C51_444553540000_.wvu.Cols" hidden="1">#REF!,#REF!</definedName>
    <definedName name="Z_ADC94482_F55C_11D1_8C51_444553540000_.wvu.Cols" hidden="1">#REF!</definedName>
    <definedName name="Z_C772F4DA_F46C_11D1_8C51_444553540000_.wvu.Cols" hidden="1">#REF!,#REF!</definedName>
    <definedName name="Z_C772F4E3_F46C_11D1_8C51_444553540000_.wvu.Cols" hidden="1">#REF!,#REF!</definedName>
    <definedName name="Z_C772F4E8_F46C_11D1_8C51_444553540000_.wvu.Cols" hidden="1">#REF!</definedName>
    <definedName name="Z_DD23A3E7_1197_11D2_8C51_444553540000_.wvu.Cols" hidden="1">#REF!,#REF!</definedName>
    <definedName name="Z_DD23A3F0_1197_11D2_8C51_444553540000_.wvu.Cols" hidden="1">#REF!,#REF!</definedName>
    <definedName name="Z_DD23A3F5_1197_11D2_8C51_444553540000_.wvu.Cols" hidden="1">#REF!</definedName>
    <definedName name="Z_E1908297_FB98_11D1_8C51_444553540000_.wvu.Cols" hidden="1">#REF!,#REF!</definedName>
    <definedName name="Z_E19082A0_FB98_11D1_8C51_444553540000_.wvu.Cols" hidden="1">#REF!,#REF!</definedName>
    <definedName name="Z_E19082A5_FB98_11D1_8C51_444553540000_.wvu.Cols" hidden="1">#REF!</definedName>
    <definedName name="Z_E23C3916_F64C_11D1_8C51_444553540000_.wvu.Cols" hidden="1">#REF!,#REF!</definedName>
    <definedName name="Z_E23C3920_F64C_11D1_8C51_444553540000_.wvu.Cols" hidden="1">#REF!,#REF!</definedName>
    <definedName name="Z_E23C3926_F64C_11D1_8C51_444553540000_.wvu.Cols" hidden="1">#REF!</definedName>
    <definedName name="Z_E23C3926_F64C_11D1_8C51_444553540000_.wvu.Rows" hidden="1">#REF!</definedName>
    <definedName name="Z_E9F13515_FA03_11D1_8C51_444553540000_.wvu.Cols" hidden="1">#REF!,#REF!</definedName>
    <definedName name="Z_E9F1351E_FA03_11D1_8C51_444553540000_.wvu.Cols" hidden="1">#REF!,#REF!</definedName>
    <definedName name="Z_E9F13523_FA03_11D1_8C51_444553540000_.wvu.Cols" hidden="1">#REF!</definedName>
    <definedName name="Z_F7CC403E_074D_11D2_8C51_444553540000_.wvu.Cols" hidden="1">#REF!,#REF!</definedName>
    <definedName name="Z_F7CC4047_074D_11D2_8C51_444553540000_.wvu.Cols" hidden="1">#REF!,#REF!</definedName>
    <definedName name="Z_F7CC404C_074D_11D2_8C51_444553540000_.wvu.Cols"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8" i="65" l="1"/>
  <c r="D22" i="34" s="1"/>
  <c r="F17" i="47"/>
  <c r="F208" i="47" s="1"/>
  <c r="D12" i="34" s="1"/>
  <c r="F17" i="32"/>
  <c r="D60" i="57"/>
  <c r="A85" i="47"/>
  <c r="A86" i="47"/>
  <c r="A87" i="47"/>
  <c r="A88" i="47"/>
  <c r="A89" i="47"/>
  <c r="A90" i="47"/>
  <c r="A92" i="47"/>
  <c r="A94" i="47"/>
  <c r="A96" i="47"/>
  <c r="A98" i="47"/>
  <c r="A99" i="47"/>
  <c r="A100" i="47"/>
  <c r="A101" i="47"/>
  <c r="A102" i="47"/>
  <c r="A103" i="47"/>
  <c r="A104" i="47"/>
  <c r="A105" i="47"/>
  <c r="A106" i="47"/>
  <c r="A107" i="47"/>
  <c r="A108" i="47"/>
  <c r="A109" i="47"/>
  <c r="A111" i="47"/>
  <c r="A113" i="47"/>
  <c r="A114" i="47"/>
  <c r="A115" i="47"/>
  <c r="A117" i="47"/>
  <c r="A119" i="47"/>
  <c r="A120" i="47"/>
  <c r="A121" i="47"/>
  <c r="A123" i="47"/>
  <c r="A125" i="47"/>
  <c r="A126" i="47"/>
  <c r="A127" i="47"/>
  <c r="A129" i="47"/>
  <c r="A131" i="47"/>
  <c r="A132" i="47"/>
  <c r="A133" i="47"/>
  <c r="A134" i="47"/>
  <c r="A135" i="47"/>
  <c r="A136" i="47"/>
  <c r="A137" i="47"/>
  <c r="A138" i="47"/>
  <c r="A139" i="47"/>
  <c r="A140" i="47"/>
  <c r="A142" i="47"/>
  <c r="A144" i="47"/>
  <c r="A145" i="47"/>
  <c r="A147" i="47"/>
  <c r="A149" i="47"/>
  <c r="A151" i="47"/>
  <c r="A152" i="47"/>
  <c r="A153" i="47"/>
  <c r="A154" i="47"/>
  <c r="A155" i="47"/>
  <c r="A156" i="47"/>
  <c r="A157" i="47"/>
  <c r="A159" i="47"/>
  <c r="A161" i="47"/>
  <c r="A163" i="47"/>
  <c r="A165" i="47"/>
  <c r="A167" i="47"/>
  <c r="A169" i="47"/>
  <c r="A170" i="47"/>
  <c r="A171" i="47"/>
  <c r="A172" i="47"/>
  <c r="A173" i="47"/>
  <c r="A174" i="47"/>
  <c r="A175" i="47"/>
  <c r="A177" i="47"/>
  <c r="A178" i="47"/>
  <c r="A179" i="47"/>
  <c r="A181" i="47"/>
  <c r="A183" i="47"/>
  <c r="A185" i="47"/>
  <c r="A187" i="47"/>
  <c r="A188" i="47"/>
  <c r="A189" i="47"/>
  <c r="A191" i="47"/>
  <c r="A192" i="47"/>
  <c r="A193" i="47"/>
  <c r="A195" i="47"/>
  <c r="A197" i="47"/>
  <c r="A199" i="47"/>
  <c r="A201" i="47"/>
  <c r="A203" i="47"/>
  <c r="A205" i="47"/>
  <c r="A72" i="47"/>
  <c r="A73" i="47"/>
  <c r="A74" i="47"/>
  <c r="A75" i="47"/>
  <c r="A76" i="47"/>
  <c r="A77" i="47"/>
  <c r="A78" i="47"/>
  <c r="A79" i="47"/>
  <c r="A80" i="47"/>
  <c r="A82" i="47"/>
  <c r="A83" i="47"/>
  <c r="A41" i="47"/>
  <c r="A43" i="47"/>
  <c r="A44" i="47"/>
  <c r="A45" i="47"/>
  <c r="A47" i="47"/>
  <c r="A49" i="47"/>
  <c r="A51" i="47"/>
  <c r="A52" i="47"/>
  <c r="A53" i="47"/>
  <c r="A55" i="47"/>
  <c r="A57" i="47"/>
  <c r="A59" i="47"/>
  <c r="A60" i="47"/>
  <c r="A61" i="47"/>
  <c r="A63" i="47"/>
  <c r="A64" i="47"/>
  <c r="A65" i="47"/>
  <c r="A67" i="47"/>
  <c r="A69" i="47"/>
  <c r="A71" i="47"/>
  <c r="A29" i="47"/>
  <c r="A30" i="47"/>
  <c r="A31" i="47"/>
  <c r="A32" i="47"/>
  <c r="A33" i="47"/>
  <c r="A34" i="47"/>
  <c r="A36" i="47"/>
  <c r="A37" i="47"/>
  <c r="A38" i="47"/>
  <c r="A39" i="47"/>
  <c r="A25" i="47"/>
  <c r="A26" i="47"/>
  <c r="A27" i="47"/>
  <c r="A28" i="47"/>
  <c r="A24" i="47"/>
  <c r="A67" i="65"/>
  <c r="A65" i="65"/>
  <c r="A63" i="65"/>
  <c r="A61" i="65"/>
  <c r="A59" i="65"/>
  <c r="A58" i="65"/>
  <c r="A57" i="65"/>
  <c r="G56" i="65"/>
  <c r="A55" i="65"/>
  <c r="G54" i="65"/>
  <c r="A53" i="65"/>
  <c r="G52" i="65"/>
  <c r="A51" i="65"/>
  <c r="G50" i="65"/>
  <c r="A49" i="65"/>
  <c r="G48" i="65"/>
  <c r="A47" i="65"/>
  <c r="G46" i="65"/>
  <c r="A45" i="65"/>
  <c r="G44" i="65"/>
  <c r="A43" i="65"/>
  <c r="G42" i="65"/>
  <c r="A41" i="65"/>
  <c r="A40" i="65"/>
  <c r="A39" i="65"/>
  <c r="A38" i="65"/>
  <c r="G37" i="65"/>
  <c r="A36" i="65"/>
  <c r="A35" i="65"/>
  <c r="A34" i="65"/>
  <c r="G33" i="65"/>
  <c r="A32" i="65"/>
  <c r="G31" i="65"/>
  <c r="A30" i="65"/>
  <c r="G29" i="65"/>
  <c r="A28" i="65"/>
  <c r="G27" i="65"/>
  <c r="A26" i="65"/>
  <c r="G25" i="65"/>
  <c r="A24" i="65"/>
  <c r="G23" i="65"/>
  <c r="A22" i="65"/>
  <c r="G21" i="65"/>
  <c r="A20" i="65"/>
  <c r="A19" i="65"/>
  <c r="A18" i="65"/>
  <c r="G17" i="65"/>
  <c r="A16" i="65"/>
  <c r="A15" i="65"/>
  <c r="A14" i="65"/>
  <c r="A13" i="65"/>
  <c r="G12" i="65"/>
  <c r="A12" i="65"/>
  <c r="A67" i="64"/>
  <c r="A65" i="64"/>
  <c r="A63" i="64"/>
  <c r="A61" i="64"/>
  <c r="A59" i="64"/>
  <c r="A58" i="64"/>
  <c r="A57" i="64"/>
  <c r="G56" i="64"/>
  <c r="A55" i="64"/>
  <c r="G54" i="64"/>
  <c r="A53" i="64"/>
  <c r="G52" i="64"/>
  <c r="A51" i="64"/>
  <c r="G50" i="64"/>
  <c r="A49" i="64"/>
  <c r="G48" i="64"/>
  <c r="A47" i="64"/>
  <c r="G46" i="64"/>
  <c r="A45" i="64"/>
  <c r="G44" i="64"/>
  <c r="A43" i="64"/>
  <c r="G42" i="64"/>
  <c r="A41" i="64"/>
  <c r="A40" i="64"/>
  <c r="A39" i="64"/>
  <c r="A38" i="64"/>
  <c r="G37" i="64"/>
  <c r="A36" i="64"/>
  <c r="A35" i="64"/>
  <c r="A34" i="64"/>
  <c r="G33" i="64"/>
  <c r="A32" i="64"/>
  <c r="G31" i="64"/>
  <c r="A30" i="64"/>
  <c r="G29" i="64"/>
  <c r="A28" i="64"/>
  <c r="G27" i="64"/>
  <c r="A26" i="64"/>
  <c r="G25" i="64"/>
  <c r="A24" i="64"/>
  <c r="G23" i="64"/>
  <c r="A22" i="64"/>
  <c r="G21" i="64"/>
  <c r="A20" i="64"/>
  <c r="A19" i="64"/>
  <c r="A18" i="64"/>
  <c r="G17" i="64"/>
  <c r="A16" i="64"/>
  <c r="A15" i="64"/>
  <c r="A14" i="64"/>
  <c r="A13" i="64"/>
  <c r="G12" i="64"/>
  <c r="G68" i="64" s="1"/>
  <c r="D18" i="34" s="1"/>
  <c r="A12" i="64"/>
  <c r="A67" i="63"/>
  <c r="A65" i="63"/>
  <c r="A63" i="63"/>
  <c r="A61" i="63"/>
  <c r="A59" i="63"/>
  <c r="A58" i="63"/>
  <c r="A57" i="63"/>
  <c r="G56" i="63"/>
  <c r="A55" i="63"/>
  <c r="G54" i="63"/>
  <c r="A53" i="63"/>
  <c r="G52" i="63"/>
  <c r="A51" i="63"/>
  <c r="G50" i="63"/>
  <c r="A49" i="63"/>
  <c r="G48" i="63"/>
  <c r="A47" i="63"/>
  <c r="G46" i="63"/>
  <c r="A45" i="63"/>
  <c r="G44" i="63"/>
  <c r="A43" i="63"/>
  <c r="G42" i="63"/>
  <c r="A41" i="63"/>
  <c r="A40" i="63"/>
  <c r="A39" i="63"/>
  <c r="A38" i="63"/>
  <c r="G37" i="63"/>
  <c r="A36" i="63"/>
  <c r="A35" i="63"/>
  <c r="A34" i="63"/>
  <c r="G33" i="63"/>
  <c r="A32" i="63"/>
  <c r="G31" i="63"/>
  <c r="A30" i="63"/>
  <c r="G29" i="63"/>
  <c r="A28" i="63"/>
  <c r="G27" i="63"/>
  <c r="A26" i="63"/>
  <c r="G25" i="63"/>
  <c r="A24" i="63"/>
  <c r="G23" i="63"/>
  <c r="A22" i="63"/>
  <c r="G21" i="63"/>
  <c r="A20" i="63"/>
  <c r="A19" i="63"/>
  <c r="A18" i="63"/>
  <c r="G17" i="63"/>
  <c r="A16" i="63"/>
  <c r="A15" i="63"/>
  <c r="A14" i="63"/>
  <c r="A13" i="63"/>
  <c r="G12" i="63"/>
  <c r="G68" i="63" s="1"/>
  <c r="D14" i="34" s="1"/>
  <c r="A12" i="63"/>
  <c r="A67" i="62"/>
  <c r="A65" i="62"/>
  <c r="A63" i="62"/>
  <c r="A61" i="62"/>
  <c r="A59" i="62"/>
  <c r="A58" i="62"/>
  <c r="A57" i="62"/>
  <c r="G56" i="62"/>
  <c r="A55" i="62"/>
  <c r="G54" i="62"/>
  <c r="A53" i="62"/>
  <c r="G52" i="62"/>
  <c r="A51" i="62"/>
  <c r="G50" i="62"/>
  <c r="A49" i="62"/>
  <c r="G48" i="62"/>
  <c r="A47" i="62"/>
  <c r="G46" i="62"/>
  <c r="A45" i="62"/>
  <c r="G44" i="62"/>
  <c r="A43" i="62"/>
  <c r="G42" i="62"/>
  <c r="A41" i="62"/>
  <c r="A40" i="62"/>
  <c r="A39" i="62"/>
  <c r="A38" i="62"/>
  <c r="G37" i="62"/>
  <c r="A36" i="62"/>
  <c r="A35" i="62"/>
  <c r="A34" i="62"/>
  <c r="G33" i="62"/>
  <c r="A32" i="62"/>
  <c r="G31" i="62"/>
  <c r="A30" i="62"/>
  <c r="G29" i="62"/>
  <c r="A28" i="62"/>
  <c r="G27" i="62"/>
  <c r="A26" i="62"/>
  <c r="G25" i="62"/>
  <c r="A24" i="62"/>
  <c r="G23" i="62"/>
  <c r="A22" i="62"/>
  <c r="G21" i="62"/>
  <c r="A20" i="62"/>
  <c r="A19" i="62"/>
  <c r="A18" i="62"/>
  <c r="G17" i="62"/>
  <c r="A16" i="62"/>
  <c r="A15" i="62"/>
  <c r="A14" i="62"/>
  <c r="A13" i="62"/>
  <c r="G12" i="62"/>
  <c r="G68" i="62" s="1"/>
  <c r="D10" i="34" s="1"/>
  <c r="A12" i="62"/>
  <c r="A17" i="65" l="1"/>
  <c r="A17" i="64"/>
  <c r="A17" i="63"/>
  <c r="A17" i="62"/>
  <c r="A21" i="65" l="1"/>
  <c r="A21" i="64"/>
  <c r="A21" i="63"/>
  <c r="A21" i="62"/>
  <c r="A25" i="65" l="1"/>
  <c r="A23" i="65"/>
  <c r="A23" i="64"/>
  <c r="A25" i="64"/>
  <c r="A23" i="63"/>
  <c r="A23" i="62"/>
  <c r="F74" i="56"/>
  <c r="F64" i="56"/>
  <c r="F54" i="56"/>
  <c r="F32" i="57"/>
  <c r="F32" i="56"/>
  <c r="F32" i="32"/>
  <c r="F28" i="57"/>
  <c r="F28" i="56"/>
  <c r="F28" i="32"/>
  <c r="A27" i="65" l="1"/>
  <c r="A27" i="64"/>
  <c r="A25" i="63"/>
  <c r="A25" i="62"/>
  <c r="F17" i="57"/>
  <c r="F18" i="56"/>
  <c r="A29" i="65" l="1"/>
  <c r="A29" i="64"/>
  <c r="A31" i="63"/>
  <c r="A27" i="63"/>
  <c r="A29" i="63" s="1"/>
  <c r="A27" i="62"/>
  <c r="A29" i="62"/>
  <c r="D130" i="47"/>
  <c r="F130" i="47" s="1"/>
  <c r="D124" i="47"/>
  <c r="F124" i="47" s="1"/>
  <c r="F128" i="47"/>
  <c r="F122" i="47"/>
  <c r="D118" i="47"/>
  <c r="F118" i="47" s="1"/>
  <c r="F116" i="47"/>
  <c r="D112" i="47"/>
  <c r="D110" i="47"/>
  <c r="D168" i="47"/>
  <c r="D81" i="47"/>
  <c r="D158" i="47"/>
  <c r="F182" i="47"/>
  <c r="F180" i="47"/>
  <c r="F176" i="47"/>
  <c r="F186" i="47"/>
  <c r="F184" i="47"/>
  <c r="D206" i="47"/>
  <c r="F204" i="47"/>
  <c r="F202" i="47"/>
  <c r="F200" i="47"/>
  <c r="F198" i="47"/>
  <c r="D196" i="47"/>
  <c r="D194" i="47"/>
  <c r="F194" i="47" s="1"/>
  <c r="F180" i="32"/>
  <c r="F166" i="32"/>
  <c r="F168" i="32"/>
  <c r="F181" i="56"/>
  <c r="F201" i="57"/>
  <c r="D146" i="32"/>
  <c r="D144" i="32"/>
  <c r="D152" i="32" s="1"/>
  <c r="D70" i="32"/>
  <c r="D98" i="32"/>
  <c r="D132" i="32"/>
  <c r="F132" i="32" s="1"/>
  <c r="D130" i="32"/>
  <c r="F130" i="32" s="1"/>
  <c r="D127" i="32"/>
  <c r="F127" i="32" s="1"/>
  <c r="D125" i="32"/>
  <c r="F125" i="32" s="1"/>
  <c r="D122" i="32"/>
  <c r="F122" i="32" s="1"/>
  <c r="D115" i="32"/>
  <c r="D112" i="32"/>
  <c r="F96" i="32"/>
  <c r="D83" i="32"/>
  <c r="D54" i="32"/>
  <c r="D94" i="32" s="1"/>
  <c r="F94" i="32" s="1"/>
  <c r="F66" i="32"/>
  <c r="D62" i="32"/>
  <c r="A31" i="65" l="1"/>
  <c r="A31" i="64"/>
  <c r="A33" i="63"/>
  <c r="A31" i="62"/>
  <c r="A33" i="62" s="1"/>
  <c r="F168" i="47"/>
  <c r="F196" i="47"/>
  <c r="F206" i="47"/>
  <c r="D120" i="32"/>
  <c r="F120" i="32" s="1"/>
  <c r="A33" i="65" l="1"/>
  <c r="A37" i="65" s="1"/>
  <c r="A42" i="65" s="1"/>
  <c r="A44" i="65" s="1"/>
  <c r="A46" i="65" s="1"/>
  <c r="A48" i="65" s="1"/>
  <c r="A50" i="65" s="1"/>
  <c r="A52" i="65" s="1"/>
  <c r="A54" i="65" s="1"/>
  <c r="A56" i="65" s="1"/>
  <c r="A60" i="65" s="1"/>
  <c r="A62" i="65" s="1"/>
  <c r="A64" i="65" s="1"/>
  <c r="A66" i="65" s="1"/>
  <c r="A33" i="64"/>
  <c r="A37" i="64" s="1"/>
  <c r="A42" i="64" s="1"/>
  <c r="A44" i="64" s="1"/>
  <c r="A46" i="64" s="1"/>
  <c r="A48" i="64" s="1"/>
  <c r="A50" i="64" s="1"/>
  <c r="A52" i="64" s="1"/>
  <c r="A54" i="64" s="1"/>
  <c r="A56" i="64" s="1"/>
  <c r="A60" i="64" s="1"/>
  <c r="A62" i="64" s="1"/>
  <c r="A64" i="64" s="1"/>
  <c r="A66" i="64" s="1"/>
  <c r="A37" i="63"/>
  <c r="A42" i="63"/>
  <c r="A44" i="63" s="1"/>
  <c r="A46" i="63" s="1"/>
  <c r="A48" i="63" s="1"/>
  <c r="A50" i="63" s="1"/>
  <c r="A52" i="63" s="1"/>
  <c r="A54" i="63" s="1"/>
  <c r="A56" i="63" s="1"/>
  <c r="A60" i="63" s="1"/>
  <c r="A62" i="63" s="1"/>
  <c r="A64" i="63" s="1"/>
  <c r="A66" i="63" s="1"/>
  <c r="A37" i="62"/>
  <c r="A42" i="62" s="1"/>
  <c r="A46" i="62"/>
  <c r="A48" i="62"/>
  <c r="A50" i="62" s="1"/>
  <c r="A52" i="62" s="1"/>
  <c r="A54" i="62" s="1"/>
  <c r="A56" i="62" s="1"/>
  <c r="A60" i="62" s="1"/>
  <c r="A62" i="62" s="1"/>
  <c r="A64" i="62" s="1"/>
  <c r="A66" i="62" s="1"/>
  <c r="A44" i="62"/>
  <c r="F170" i="32"/>
  <c r="F183" i="56"/>
  <c r="F203" i="57"/>
  <c r="D50" i="32" l="1"/>
  <c r="D46" i="32"/>
  <c r="D42" i="32"/>
  <c r="D38" i="32"/>
  <c r="D90" i="32" s="1"/>
  <c r="F74" i="32"/>
  <c r="F72" i="32"/>
  <c r="F70" i="32"/>
  <c r="F64" i="32"/>
  <c r="F62" i="32"/>
  <c r="D66" i="47"/>
  <c r="D62" i="47"/>
  <c r="D54" i="47"/>
  <c r="D48" i="47"/>
  <c r="D46" i="47"/>
  <c r="D40" i="47"/>
  <c r="D35" i="47"/>
  <c r="A35" i="47" s="1"/>
  <c r="D203" i="56"/>
  <c r="D193" i="56"/>
  <c r="D191" i="56"/>
  <c r="F199" i="56"/>
  <c r="F203" i="56"/>
  <c r="F201" i="56"/>
  <c r="D187" i="56"/>
  <c r="D164" i="56"/>
  <c r="D158" i="56"/>
  <c r="D144" i="56"/>
  <c r="D130" i="56"/>
  <c r="F130" i="56" s="1"/>
  <c r="D142" i="56"/>
  <c r="D125" i="56"/>
  <c r="D120" i="56"/>
  <c r="F120" i="56" s="1"/>
  <c r="D114" i="56"/>
  <c r="D87" i="56"/>
  <c r="D84" i="56"/>
  <c r="F72" i="56"/>
  <c r="D68" i="56"/>
  <c r="D100" i="56" s="1"/>
  <c r="D128" i="56" s="1"/>
  <c r="F128" i="56" s="1"/>
  <c r="F70" i="56"/>
  <c r="D58" i="56"/>
  <c r="D98" i="56" s="1"/>
  <c r="F98" i="56" s="1"/>
  <c r="D48" i="56"/>
  <c r="F48" i="56" s="1"/>
  <c r="D38" i="56"/>
  <c r="D94" i="56" s="1"/>
  <c r="D112" i="56" s="1"/>
  <c r="D170" i="57"/>
  <c r="D164" i="57"/>
  <c r="D162" i="57"/>
  <c r="D146" i="57"/>
  <c r="D144" i="57"/>
  <c r="D152" i="57" s="1"/>
  <c r="D132" i="57"/>
  <c r="D134" i="57"/>
  <c r="D120" i="57"/>
  <c r="D118" i="57"/>
  <c r="D115" i="57"/>
  <c r="D113" i="57"/>
  <c r="D213" i="57"/>
  <c r="D211" i="57"/>
  <c r="D207" i="57"/>
  <c r="D195" i="57"/>
  <c r="D199" i="57" s="1"/>
  <c r="F62" i="47" l="1"/>
  <c r="D84" i="47"/>
  <c r="A40" i="47"/>
  <c r="A42" i="47"/>
  <c r="D140" i="57"/>
  <c r="D123" i="56"/>
  <c r="D96" i="56"/>
  <c r="D118" i="56" s="1"/>
  <c r="F118" i="56" s="1"/>
  <c r="D85" i="57"/>
  <c r="F101" i="57"/>
  <c r="D48" i="57"/>
  <c r="F48" i="57" s="1"/>
  <c r="D56" i="57"/>
  <c r="D72" i="57"/>
  <c r="F72" i="57" s="1"/>
  <c r="F76" i="57"/>
  <c r="F74" i="57"/>
  <c r="D70" i="57"/>
  <c r="D38" i="57"/>
  <c r="A46" i="47" l="1"/>
  <c r="A48" i="47"/>
  <c r="D88" i="57"/>
  <c r="F88" i="57" s="1"/>
  <c r="F213" i="57"/>
  <c r="F211" i="57"/>
  <c r="F207" i="57"/>
  <c r="F199" i="57"/>
  <c r="F195" i="57"/>
  <c r="F186" i="57"/>
  <c r="F184" i="57"/>
  <c r="F182" i="57"/>
  <c r="F180" i="57"/>
  <c r="F178" i="57"/>
  <c r="F170" i="57"/>
  <c r="F168" i="57"/>
  <c r="F166" i="57"/>
  <c r="F164" i="57"/>
  <c r="F162" i="57"/>
  <c r="F152" i="57"/>
  <c r="F150" i="57"/>
  <c r="F148" i="57"/>
  <c r="F146" i="57"/>
  <c r="F144" i="57"/>
  <c r="F140" i="57"/>
  <c r="F138" i="57"/>
  <c r="F136" i="57"/>
  <c r="F134" i="57"/>
  <c r="F132" i="57"/>
  <c r="F120" i="57"/>
  <c r="F118" i="57"/>
  <c r="F115" i="57"/>
  <c r="F113" i="57"/>
  <c r="F99" i="57"/>
  <c r="F97" i="57"/>
  <c r="F95" i="57"/>
  <c r="F85" i="57"/>
  <c r="F70" i="57"/>
  <c r="F66" i="57"/>
  <c r="F64" i="57"/>
  <c r="F62" i="57"/>
  <c r="F60" i="57"/>
  <c r="F56" i="57"/>
  <c r="F54" i="57"/>
  <c r="F52" i="57"/>
  <c r="F50" i="57"/>
  <c r="F44" i="57"/>
  <c r="F42" i="57"/>
  <c r="F40" i="57"/>
  <c r="F38" i="57"/>
  <c r="F24" i="57"/>
  <c r="A3" i="57"/>
  <c r="A2" i="57"/>
  <c r="F197" i="56"/>
  <c r="F195" i="56"/>
  <c r="F193" i="56"/>
  <c r="F191" i="56"/>
  <c r="F187" i="56"/>
  <c r="F179" i="56"/>
  <c r="F175" i="56"/>
  <c r="F166" i="56"/>
  <c r="F164" i="56"/>
  <c r="F162" i="56"/>
  <c r="F160" i="56"/>
  <c r="F158" i="56"/>
  <c r="F150" i="56"/>
  <c r="F148" i="56"/>
  <c r="F146" i="56"/>
  <c r="F144" i="56"/>
  <c r="F142" i="56"/>
  <c r="F125" i="56"/>
  <c r="F123" i="56"/>
  <c r="F114" i="56"/>
  <c r="F112" i="56"/>
  <c r="F100" i="56"/>
  <c r="F96" i="56"/>
  <c r="F94" i="56"/>
  <c r="F87" i="56"/>
  <c r="F84" i="56"/>
  <c r="F68" i="56"/>
  <c r="F62" i="56"/>
  <c r="F60" i="56"/>
  <c r="F58" i="56"/>
  <c r="F52" i="56"/>
  <c r="F50" i="56"/>
  <c r="F44" i="56"/>
  <c r="F42" i="56"/>
  <c r="F40" i="56"/>
  <c r="F38" i="56"/>
  <c r="F24" i="56"/>
  <c r="A3" i="56"/>
  <c r="A2" i="56"/>
  <c r="F215" i="57" l="1"/>
  <c r="D24" i="34" s="1"/>
  <c r="F205" i="56"/>
  <c r="D20" i="34" s="1"/>
  <c r="A50" i="47"/>
  <c r="F174" i="32"/>
  <c r="F190" i="47"/>
  <c r="A54" i="47" l="1"/>
  <c r="A56" i="47" s="1"/>
  <c r="F150" i="47"/>
  <c r="F152" i="32"/>
  <c r="A58" i="47" l="1"/>
  <c r="A62" i="47" s="1"/>
  <c r="A66" i="47"/>
  <c r="A68" i="47" s="1"/>
  <c r="A70" i="47" s="1"/>
  <c r="A81" i="47" s="1"/>
  <c r="A84" i="47" s="1"/>
  <c r="A91" i="47" s="1"/>
  <c r="F184" i="32"/>
  <c r="F182" i="32"/>
  <c r="F178" i="32"/>
  <c r="F164" i="32"/>
  <c r="F160" i="32"/>
  <c r="F150" i="32"/>
  <c r="F148" i="32"/>
  <c r="F146" i="32"/>
  <c r="F144" i="32"/>
  <c r="F117" i="32"/>
  <c r="F115" i="32"/>
  <c r="F112" i="32"/>
  <c r="F110" i="32"/>
  <c r="F98" i="32"/>
  <c r="F92" i="32"/>
  <c r="F90" i="32"/>
  <c r="F83" i="32"/>
  <c r="F50" i="32"/>
  <c r="F48" i="32"/>
  <c r="F46" i="32"/>
  <c r="F42" i="32"/>
  <c r="F40" i="32"/>
  <c r="F38" i="32"/>
  <c r="F148" i="47"/>
  <c r="F146" i="47"/>
  <c r="F143" i="47"/>
  <c r="F141" i="47"/>
  <c r="F112" i="47"/>
  <c r="F110" i="47"/>
  <c r="F97" i="47"/>
  <c r="F95" i="47"/>
  <c r="F93" i="47"/>
  <c r="F91" i="47"/>
  <c r="F84" i="47"/>
  <c r="F81" i="47"/>
  <c r="F70" i="47"/>
  <c r="F68" i="47"/>
  <c r="F66" i="47"/>
  <c r="F58" i="47"/>
  <c r="F56" i="47"/>
  <c r="F54" i="47"/>
  <c r="F50" i="47"/>
  <c r="F48" i="47"/>
  <c r="F46" i="47"/>
  <c r="F35" i="47"/>
  <c r="A93" i="47" l="1"/>
  <c r="A95" i="47"/>
  <c r="A97" i="47"/>
  <c r="A110" i="47" s="1"/>
  <c r="A112" i="47" s="1"/>
  <c r="A116" i="47" s="1"/>
  <c r="A118" i="47" s="1"/>
  <c r="A122" i="47" s="1"/>
  <c r="A124" i="47" s="1"/>
  <c r="A128" i="47" s="1"/>
  <c r="A130" i="47" s="1"/>
  <c r="A141" i="47" s="1"/>
  <c r="A143" i="47" s="1"/>
  <c r="A146" i="47" s="1"/>
  <c r="A148" i="47" s="1"/>
  <c r="A150" i="47" s="1"/>
  <c r="A158" i="47" s="1"/>
  <c r="A160" i="47" s="1"/>
  <c r="A162" i="47" s="1"/>
  <c r="A164" i="47" s="1"/>
  <c r="A166" i="47" s="1"/>
  <c r="A168" i="47" s="1"/>
  <c r="A176" i="47" s="1"/>
  <c r="A180" i="47" s="1"/>
  <c r="A182" i="47" s="1"/>
  <c r="A184" i="47" s="1"/>
  <c r="A186" i="47" s="1"/>
  <c r="A190" i="47" s="1"/>
  <c r="A194" i="47" s="1"/>
  <c r="A196" i="47" s="1"/>
  <c r="A198" i="47" s="1"/>
  <c r="A200" i="47" s="1"/>
  <c r="A202" i="47" s="1"/>
  <c r="A204" i="47" s="1"/>
  <c r="A206" i="47" s="1"/>
  <c r="F166" i="47"/>
  <c r="F164" i="47"/>
  <c r="F162" i="47"/>
  <c r="F160" i="47"/>
  <c r="F158" i="47"/>
  <c r="F42" i="47"/>
  <c r="F40" i="47"/>
  <c r="F28" i="47"/>
  <c r="F24" i="47"/>
  <c r="A2" i="47"/>
  <c r="F54" i="32" l="1"/>
  <c r="F58" i="32" l="1"/>
  <c r="F24" i="32"/>
  <c r="F56" i="32" l="1"/>
  <c r="F186" i="32" s="1"/>
  <c r="D16" i="34" s="1"/>
  <c r="D26" i="34" s="1"/>
  <c r="B17" i="35" s="1"/>
  <c r="D19" i="37" l="1"/>
  <c r="D20" i="37" s="1"/>
  <c r="D21" i="37" s="1"/>
  <c r="D22" i="37" s="1"/>
  <c r="B3" i="37"/>
  <c r="A3" i="47" s="1"/>
  <c r="B2" i="37"/>
  <c r="A3" i="32" l="1"/>
  <c r="A2" i="32"/>
  <c r="I30" i="37"/>
  <c r="I27" i="37"/>
  <c r="I26" i="37"/>
  <c r="D25" i="37"/>
  <c r="D28" i="37" s="1"/>
  <c r="D29" i="37" s="1"/>
  <c r="D31" i="37" s="1"/>
  <c r="D32" i="37" s="1"/>
  <c r="D34" i="37" s="1"/>
  <c r="D35" i="37" s="1"/>
  <c r="I24" i="37"/>
  <c r="I23" i="37"/>
  <c r="E19" i="37"/>
  <c r="I19" i="37" s="1"/>
  <c r="I18" i="37"/>
  <c r="I16" i="37"/>
  <c r="I15" i="37"/>
  <c r="I14" i="37"/>
  <c r="I13" i="37"/>
  <c r="E20" i="37" l="1"/>
  <c r="E21" i="37" l="1"/>
  <c r="I20" i="37"/>
  <c r="E22" i="37" l="1"/>
  <c r="I21" i="37"/>
  <c r="E25" i="37" l="1"/>
  <c r="I22" i="37"/>
  <c r="E28" i="37" l="1"/>
  <c r="I25" i="37"/>
  <c r="I28" i="37" l="1"/>
  <c r="E29" i="37"/>
  <c r="E32" i="37" l="1"/>
  <c r="E31" i="37"/>
  <c r="I31" i="37" s="1"/>
  <c r="I29" i="37"/>
  <c r="E34" i="37" l="1"/>
  <c r="I32" i="37"/>
  <c r="E35" i="37" l="1"/>
  <c r="I35" i="37" s="1"/>
  <c r="I34" i="37"/>
  <c r="I36" i="37" l="1"/>
</calcChain>
</file>

<file path=xl/sharedStrings.xml><?xml version="1.0" encoding="utf-8"?>
<sst xmlns="http://schemas.openxmlformats.org/spreadsheetml/2006/main" count="1294" uniqueCount="298">
  <si>
    <t>DESCRIPTION</t>
  </si>
  <si>
    <t>UNIT</t>
  </si>
  <si>
    <t>RATE</t>
  </si>
  <si>
    <t>AMOUNT</t>
  </si>
  <si>
    <t>CIVIL WORKS</t>
  </si>
  <si>
    <t>No.</t>
  </si>
  <si>
    <t>Item</t>
  </si>
  <si>
    <t/>
  </si>
  <si>
    <t>CEILINGS, PARTITIONS AND ACCESS FLOORING</t>
  </si>
  <si>
    <t>RAINWATER DISPOSAL</t>
  </si>
  <si>
    <t>GUTTERS, ETC.</t>
  </si>
  <si>
    <t>150 x 150mm eaves gutters.</t>
  </si>
  <si>
    <t>Extra over 150 x 150mm eaves gutter for outlet for 100 x 100mm pipe.</t>
  </si>
  <si>
    <t>Extra over 150 x 150mm eaves gutter for stopped end.</t>
  </si>
  <si>
    <t>100 x 100mm downpipes.</t>
  </si>
  <si>
    <t>Extra over 100 x 100mm rainwater pipe for shoe.</t>
  </si>
  <si>
    <t>75mm gypsum coved cornice.</t>
  </si>
  <si>
    <t>ALTERATIONS</t>
  </si>
  <si>
    <t>QUANTITY</t>
  </si>
  <si>
    <t>ESKOM</t>
  </si>
  <si>
    <t>BILL No.</t>
  </si>
  <si>
    <t>BILLS OF QUANTITIES</t>
  </si>
  <si>
    <t>REQUEST FOR TENDER</t>
  </si>
  <si>
    <t>ENQUIRY No.</t>
  </si>
  <si>
    <t xml:space="preserve">TENDERER’S NAME:  </t>
  </si>
  <si>
    <t>THE PRICE:  IN ZAR</t>
  </si>
  <si>
    <t>(excluding VAT)</t>
  </si>
  <si>
    <t>RAND VALUE IN WORDS</t>
  </si>
  <si>
    <t>DATE :</t>
  </si>
  <si>
    <t>FULL NAMES OF SIGNATORY:</t>
  </si>
  <si>
    <t>DESIGNATION OF SIGNATORY:</t>
  </si>
  <si>
    <t>SIGNATURE :</t>
  </si>
  <si>
    <t>PREAMBLES</t>
  </si>
  <si>
    <t xml:space="preserve">The Tenderer is advised to read and understand all aspects and documentation associated with this Enquiry BEFORE inserting his Prices and or Rates and or Amounts. </t>
  </si>
  <si>
    <t xml:space="preserve">The bill of quantities provides the basis of all  valuations of the work, price adjustment (CPA) and general progress monitoring. </t>
  </si>
  <si>
    <t>The total of the prices includes for all direct and indirect costs, overheads, profits, on costs, risks, liabilities, obligations, etc. relative to the contract.</t>
  </si>
  <si>
    <t xml:space="preserve">All values are total values prior to any retention and excludes VAT. Retention is not calculated in the  forecast rate of payment Bill (FRP). </t>
  </si>
  <si>
    <t>Tenderer to check and take responsibility for all descriptions, formulae and structure of this file.</t>
  </si>
  <si>
    <t>A</t>
  </si>
  <si>
    <t>Tenderers are advised that the Employer may provide certain Free Issue Materials and or Components and or Plant and or Equipment to the Contractor at no cost to the Contractor. The Contractor shall price for the taking delivery, protection,  inspection, testing, storing as required and installation complete as more fully described within this Enquiry Documentation.</t>
  </si>
  <si>
    <t>B</t>
  </si>
  <si>
    <t xml:space="preserve">GUIDANCE BEFORE PRICING AND MEASURING </t>
  </si>
  <si>
    <t>The NEC's approach to the Preliminary &amp; General (P&amp;G) section of the bill of quantities assumes use will be made of method related charges for project applied to providing the works based on durations shown in the Accepted Programme. Fixed charges for the use of Equipment that are required throughout the construction phase, time related charges for people working in a managerial and supervisory capacity for the period required, and lump sum charges for other facilities or services not directly related to performing work items typically included in other parts of the bill of quantities.</t>
  </si>
  <si>
    <t>The P&amp;G section of the bill of quantities is not used for the assessment of compensation events.</t>
  </si>
  <si>
    <t>C</t>
  </si>
  <si>
    <t xml:space="preserve">METHOD OF MEASUREMENT </t>
  </si>
  <si>
    <t>The bill of quantities comprises a list of work items and quantities, based on standard methods of measurement, which are either published or stated herein and state the items to be included and how quantities are to be calculated and the items and activities that are deemed to be included within the Rates and Prices inserted by the Tenderer.</t>
  </si>
  <si>
    <t>Tenderers shall price the items, taking account all of the information within and associated with the tender documents and shall include for all matters, which are at the Contractors risk.</t>
  </si>
  <si>
    <t>All enquiry documents supplied must be considered for pricing the items in the Bills of Quantities for the completion of the works.</t>
  </si>
  <si>
    <t>Unless otherwise stated, items are measured net in accordance with the contract drawings, and no allowance has been made for waste or bulking or compaction or evaporation or loss by any means whatsoever.</t>
  </si>
  <si>
    <t xml:space="preserve">The quantities contained in the bill of quantities are provisional shall not be used for ordering purposes. No claims whatsoever, however arising will be entertained, should the bill of quantities have been used for ordering and or procurement purposes. </t>
  </si>
  <si>
    <t>D</t>
  </si>
  <si>
    <t>RATES AND PRICES</t>
  </si>
  <si>
    <t>Rates and Prices shall be expressed to two decimal places (i.e. cents) except in the case of a NIL rate or price.</t>
  </si>
  <si>
    <t>The Tenderers Rates and Prices shall be inserted in the bill of quantities are deemed to be the fully inclusive Rates and Prices to the Employer for the work described under the several items. Such Rates and Prices shall cover all costs and expenses that may be required in, and for the prompt and efficient and safe execution of the work described, and shall cover the cost of all general risks, liabilities and obligations set  forth or implied in this Enquiry document.</t>
  </si>
  <si>
    <t xml:space="preserve">Rates and Prices for items which are required to be inserted in the bill of quantities by the Tenderer and which have not been duly inserted, are deemed to be covered by other Rates and Prices in the bill of quantities. </t>
  </si>
  <si>
    <t>The Tenderers omission to insert Rates and Prices shall not be deemed to be a qualified exclusion to execute such work, activity or responsibility.</t>
  </si>
  <si>
    <t>The Rates and Prices are deemed to include (unless otherwise specifically stated in the bill of quantities or herein) all the relevant costs associated with the Clauses of  Contract as amended and shall include but not be limited to the following cost components:</t>
  </si>
  <si>
    <t>- The Tenderer is deemed to have obtained all the necessary information required to adequately price the scope of work associated with this Enquiry and no claim shall be considered resulting from lack of knowledge in this respect.</t>
  </si>
  <si>
    <t>BILL No. 1 - PRELIMINARY AND GENERAL ITEMS</t>
  </si>
  <si>
    <r>
      <t>The</t>
    </r>
    <r>
      <rPr>
        <i/>
        <sz val="9"/>
        <rFont val="Arial"/>
        <family val="2"/>
      </rPr>
      <t xml:space="preserve"> Contractor </t>
    </r>
    <r>
      <rPr>
        <sz val="9"/>
        <rFont val="Arial"/>
        <family val="2"/>
      </rPr>
      <t>is referred to the full intent and meaning of each clause or item herein.  He shall allow opposite each clause or item, whatever payments he may consider necessary, to carry out and observance of same.</t>
    </r>
  </si>
  <si>
    <r>
      <t xml:space="preserve">The </t>
    </r>
    <r>
      <rPr>
        <i/>
        <sz val="9"/>
        <rFont val="Arial"/>
        <family val="2"/>
      </rPr>
      <t xml:space="preserve">Contractor </t>
    </r>
    <r>
      <rPr>
        <sz val="9"/>
        <rFont val="Arial"/>
        <family val="2"/>
      </rPr>
      <t xml:space="preserve">shall price </t>
    </r>
    <r>
      <rPr>
        <b/>
        <sz val="9"/>
        <rFont val="Arial"/>
        <family val="2"/>
      </rPr>
      <t>Bill No. 1 - Preliminary and Generals</t>
    </r>
    <r>
      <rPr>
        <sz val="9"/>
        <rFont val="Arial"/>
        <family val="2"/>
      </rPr>
      <t xml:space="preserve"> in respect of all payment required for any work, risk, contingency or obligation whatsoever, that is not described in the</t>
    </r>
    <r>
      <rPr>
        <i/>
        <sz val="9"/>
        <rFont val="Arial"/>
        <family val="2"/>
      </rPr>
      <t xml:space="preserve"> Bill of Quantities</t>
    </r>
    <r>
      <rPr>
        <sz val="9"/>
        <rFont val="Arial"/>
        <family val="2"/>
      </rPr>
      <t xml:space="preserve"> and which is his responsibility under the Contract</t>
    </r>
  </si>
  <si>
    <t>ITEM</t>
  </si>
  <si>
    <t>QTY</t>
  </si>
  <si>
    <t>FIXED</t>
  </si>
  <si>
    <t>TIME</t>
  </si>
  <si>
    <t>(1*(2+3))</t>
  </si>
  <si>
    <t>THE ENGINEERING AND CONSTRUCTION CONTRACT</t>
  </si>
  <si>
    <t>WORKS INFORMATION</t>
  </si>
  <si>
    <t>Contractual Requirements</t>
  </si>
  <si>
    <t>sum</t>
  </si>
  <si>
    <t xml:space="preserve">Performance Bond </t>
  </si>
  <si>
    <r>
      <t xml:space="preserve">Quality management (incl. </t>
    </r>
    <r>
      <rPr>
        <i/>
        <sz val="9"/>
        <rFont val="Arial"/>
        <family val="2"/>
      </rPr>
      <t>Contractor's</t>
    </r>
    <r>
      <rPr>
        <sz val="9"/>
        <rFont val="Arial"/>
        <family val="2"/>
      </rPr>
      <t xml:space="preserve"> Quality Plans) as outlined in the enquiry document.</t>
    </r>
  </si>
  <si>
    <t>Drawings &amp; Specifications</t>
  </si>
  <si>
    <t>SITE COSTS AND OVERHEADS</t>
  </si>
  <si>
    <t>2.1</t>
  </si>
  <si>
    <t>Off-site overhead costs</t>
  </si>
  <si>
    <t>2.2</t>
  </si>
  <si>
    <t>Off-site staff</t>
  </si>
  <si>
    <t>2.3</t>
  </si>
  <si>
    <t>Site staff</t>
  </si>
  <si>
    <t>2.4</t>
  </si>
  <si>
    <t>Establish contractor's yard, site offices, workshops, stores etc. including all necessary water and electricity supplies, drainage and waste disposal systems, telecoms/telephone facilities etc. and remove on completion.</t>
  </si>
  <si>
    <t>2.5</t>
  </si>
  <si>
    <t>Establish staff accommodation and camp, including sanitation and remove on completion.</t>
  </si>
  <si>
    <t>2.6</t>
  </si>
  <si>
    <t>Establish concrete batching plant and remove on completion.</t>
  </si>
  <si>
    <t>2.7</t>
  </si>
  <si>
    <t>Establish concrete laboratory and remove on completion, or use independent concrete laboratory.</t>
  </si>
  <si>
    <t>2.8</t>
  </si>
  <si>
    <t>Provide survey equipment and remove on completion.</t>
  </si>
  <si>
    <t>2.9</t>
  </si>
  <si>
    <t>Establish temporary works and remove on completion.</t>
  </si>
  <si>
    <t>2.10</t>
  </si>
  <si>
    <t>Establish constructional equipment and remove on completion.</t>
  </si>
  <si>
    <t>2.11</t>
  </si>
  <si>
    <r>
      <t xml:space="preserve">Take delivery of, off-load, check for completeness, register and store until use, in a suitable secure area, all stringing and other material supplied by the </t>
    </r>
    <r>
      <rPr>
        <i/>
        <sz val="9"/>
        <rFont val="Arial"/>
        <family val="2"/>
      </rPr>
      <t>Employer.</t>
    </r>
  </si>
  <si>
    <t>2.12</t>
  </si>
  <si>
    <r>
      <rPr>
        <sz val="9"/>
        <rFont val="Arial"/>
        <family val="2"/>
      </rPr>
      <t xml:space="preserve">On site security required to protect the </t>
    </r>
    <r>
      <rPr>
        <i/>
        <sz val="9"/>
        <rFont val="Arial"/>
        <family val="2"/>
      </rPr>
      <t>Contractor's</t>
    </r>
    <r>
      <rPr>
        <sz val="9"/>
        <rFont val="Arial"/>
        <family val="2"/>
      </rPr>
      <t xml:space="preserve"> and the </t>
    </r>
    <r>
      <rPr>
        <i/>
        <sz val="9"/>
        <rFont val="Arial"/>
        <family val="2"/>
      </rPr>
      <t>Employer's</t>
    </r>
    <r>
      <rPr>
        <sz val="9"/>
        <rFont val="Arial"/>
        <family val="2"/>
      </rPr>
      <t xml:space="preserve"> assets before completion.</t>
    </r>
  </si>
  <si>
    <r>
      <t>Relocation of construction  teams and equipment necessary for out of sequence work due to instruction by the</t>
    </r>
    <r>
      <rPr>
        <i/>
        <sz val="9"/>
        <rFont val="Arial"/>
        <family val="2"/>
      </rPr>
      <t xml:space="preserve"> Employer.</t>
    </r>
  </si>
  <si>
    <t>per move</t>
  </si>
  <si>
    <r>
      <t xml:space="preserve">Contractor's </t>
    </r>
    <r>
      <rPr>
        <sz val="9"/>
        <rFont val="Arial"/>
        <family val="2"/>
      </rPr>
      <t xml:space="preserve">transport inclusive of taxi association requirements. </t>
    </r>
  </si>
  <si>
    <t>Contractor to provide cameras to monitor various construction activities for assurance on quality and safety, as per Works Information. Recordings to be provided to Eskom.</t>
  </si>
  <si>
    <r>
      <t xml:space="preserve">SUPPLY AND MAINTENANCE OF </t>
    </r>
    <r>
      <rPr>
        <b/>
        <i/>
        <sz val="9"/>
        <rFont val="Univers (W1)"/>
      </rPr>
      <t xml:space="preserve">EMPLOYER'S </t>
    </r>
    <r>
      <rPr>
        <b/>
        <sz val="9"/>
        <rFont val="Univers (W1)"/>
      </rPr>
      <t>OFFICE</t>
    </r>
  </si>
  <si>
    <t>3.1</t>
  </si>
  <si>
    <r>
      <t>Maintain existing offices, and supply the following:</t>
    </r>
    <r>
      <rPr>
        <sz val="9"/>
        <color rgb="FFFF0000"/>
        <rFont val="Univers (W1)"/>
      </rPr>
      <t xml:space="preserve"> Internet, Printing Facility, Printing Papers, Printer Ink and general stationery</t>
    </r>
    <r>
      <rPr>
        <sz val="9"/>
        <rFont val="Univers (W1)"/>
      </rPr>
      <t xml:space="preserve">. </t>
    </r>
  </si>
  <si>
    <r>
      <t xml:space="preserve">The Contractor is to allow for the employment of a Tea / Cleaning Lady, for the entire duration of the contract, </t>
    </r>
    <r>
      <rPr>
        <sz val="9"/>
        <color rgb="FFFF0000"/>
        <rFont val="Univers (W1)"/>
      </rPr>
      <t>including supply of tea/coffee, milk, sugar, drinking water, cleaning detergents and toilet paper</t>
    </r>
    <r>
      <rPr>
        <sz val="9"/>
        <rFont val="Univers (W1)"/>
      </rPr>
      <t>.</t>
    </r>
  </si>
  <si>
    <t>Rates to be entered for all items</t>
  </si>
  <si>
    <t>Community Liason Officer</t>
  </si>
  <si>
    <t>Transportation of employees in compliance with the Transportation of employees procedure</t>
  </si>
  <si>
    <t>Months</t>
  </si>
  <si>
    <t>Making good</t>
  </si>
  <si>
    <t>Allow for making good all trades to existing work where damaged or disturbed through alterations with all necessary new materials to match and leave complete and perfect in  every respect.</t>
  </si>
  <si>
    <t>Temporary tarpaulin and screens</t>
  </si>
  <si>
    <t>Supply and erect any temporary tarpaulins, dust or
weatherproof screens and barriers that may be necessary during the progress of the Contract all to the satisfaction of the Principal Agent and remove when directed.</t>
  </si>
  <si>
    <t>Leave in good condition</t>
  </si>
  <si>
    <t>Barge boards</t>
  </si>
  <si>
    <t>Fascia boards</t>
  </si>
  <si>
    <t>Gutters,downpipes etc</t>
  </si>
  <si>
    <t>VARIABLE</t>
  </si>
  <si>
    <t>Carried forward to Bill No. 6 - SUMMARY OF PRICES</t>
  </si>
  <si>
    <t>Sum</t>
  </si>
  <si>
    <t>Name boards.</t>
  </si>
  <si>
    <t xml:space="preserve">Living accommodation. </t>
  </si>
  <si>
    <t>Ablution and latrine facilities (chemical portable toilets to be well maintained / serviced for the entire duration of the contract).</t>
  </si>
  <si>
    <t>TOTAL - carried forward to FINAL SUMMARY</t>
  </si>
  <si>
    <t>ASBESTOS MATERIAL</t>
  </si>
  <si>
    <t>Carefully remove existing asbestos materials and dispose of in terms of Asbestos Regulations, 2001 and OHS Act of 1993. A specialist and accredited asbestos removal company to be utilised for removal of all identified asbestos materials.</t>
  </si>
  <si>
    <t>FURNITURE</t>
  </si>
  <si>
    <t>ASBESTOS REMOVAL FROM SUBSTATIONS IN MPUMALANGA</t>
  </si>
  <si>
    <t xml:space="preserve">SUMMARY </t>
  </si>
  <si>
    <t>SUMMARY OF PRICES</t>
  </si>
  <si>
    <t>Battery Room</t>
  </si>
  <si>
    <t>General Store</t>
  </si>
  <si>
    <t>100mm thick Aerolight (think pink) ceiling insulation tightly fit between trusses</t>
  </si>
  <si>
    <t>EAVES AND VERGES</t>
  </si>
  <si>
    <t>Everite Nutec boards</t>
  </si>
  <si>
    <t>150mm, 225mm or 300mm x 10mm</t>
  </si>
  <si>
    <t>Bargeboards</t>
  </si>
  <si>
    <t>200mm x 80mm</t>
  </si>
  <si>
    <t>CEILINGS</t>
  </si>
  <si>
    <t>SUSPENDED CEILINGS</t>
  </si>
  <si>
    <t>Note:</t>
  </si>
  <si>
    <t>Electrical  light  fittings, diffusers, panels, etc generally are "lay in" units  of  the  same dimensions as the suspension grid described  and allowance  must  be  made  accordingly for their support  inclusive  of any flexibility insetting out that may be required (ceiling panels have not been deducted and pricing is to take cognizance thereof)</t>
  </si>
  <si>
    <t>12.5mm "Donn Cyprex" BPB Gypsum Rhinoboard with white porcelain vinyl finish, 600 x 600mm lay-in suspended grid system, including  main and cross tees, hangers,  grids and all necessary accessories:</t>
  </si>
  <si>
    <t>25 x 19mm M6 PVC cornice wall moulding</t>
  </si>
  <si>
    <t>Add additional sap branders at 400crs under truss tie - beam for support</t>
  </si>
  <si>
    <t>Everite Nutec 4mm fixed to new 38 x 38 sap brandering</t>
  </si>
  <si>
    <t>32mmm , 2,5mm galvanised serrated ceiling nails</t>
  </si>
  <si>
    <t>Porch areas</t>
  </si>
  <si>
    <t>Complete with H-profile jointing strips.</t>
  </si>
  <si>
    <t>Paint one coat sealer and 2 coats prominent sheen acrylic white</t>
  </si>
  <si>
    <t>150mm high density polystyrene</t>
  </si>
  <si>
    <t>Sand wall &amp; celling where cornice will be mounted</t>
  </si>
  <si>
    <t>Fix with Alcolin cornice adhesive. All joints to be smooth</t>
  </si>
  <si>
    <t>Ceilings in 1200mm sheets including  38 x 38mm  sawn softwood  brandering at 400mm centres.</t>
  </si>
  <si>
    <t>Extra  over  ceiling  for  610 x 610mm trap door of 50 x 76mm wrought softwood rebated framing  with  one 38 x 38mm sawn softwood cross brander covered with ceiling board and fitted flush in opening.</t>
  </si>
  <si>
    <t>Extra over ceiling for 400 x 600mm opening for extract air diffuser including 12 x 50mm timber bead all round fixed to 38 x 38mm framed framing.</t>
  </si>
  <si>
    <t>ROOF COVERING</t>
  </si>
  <si>
    <t>AMOUNT (excl VAT)</t>
  </si>
  <si>
    <t>TOTAL (Excl VAT)</t>
  </si>
  <si>
    <t>ELECTRICAL WORK</t>
  </si>
  <si>
    <t>LIGHT SWITCHES, SWITCHED SOCKET OUTLETS, ETC.</t>
  </si>
  <si>
    <t>Switches, etc complete with cover plate fixed in flush box:</t>
  </si>
  <si>
    <t>16A three-pin switched socket outlet.</t>
  </si>
  <si>
    <t>Switches, etc mounted with cover plate and box surface mounted to brickwork, etc.:</t>
  </si>
  <si>
    <t>16A 230V light switch</t>
  </si>
  <si>
    <t>LUMINAIRES AND EQUIPMENT</t>
  </si>
  <si>
    <t>Supply and install luminaires or equipment complete with lamps, connections, etc mounted in position, all as detailed on drawing:</t>
  </si>
  <si>
    <t xml:space="preserve"> DESCRIPTION</t>
  </si>
  <si>
    <t xml:space="preserve"> </t>
  </si>
  <si>
    <t xml:space="preserve">SABS 1200A </t>
  </si>
  <si>
    <t xml:space="preserve">PRELIMINARIES AND GENERAL </t>
  </si>
  <si>
    <t>1</t>
  </si>
  <si>
    <t>SABS 1200A 8.3</t>
  </si>
  <si>
    <t>SABS 1200A 8.3.1</t>
  </si>
  <si>
    <t>Contractual requirements.</t>
  </si>
  <si>
    <t>SABS 1200A.8.3.2</t>
  </si>
  <si>
    <t>Establishment of Facilities on the Site:</t>
  </si>
  <si>
    <t>Facilities for the Contractor:</t>
  </si>
  <si>
    <t>Establishment of facilities on site ie. site office, sheds and storage etc.</t>
  </si>
  <si>
    <t>Tools and equipments.</t>
  </si>
  <si>
    <t xml:space="preserve">Water supplies, electric power, compressed air supply and communications including LAN connections and plumbing (all to be available from beginning of contract and for entire duration of the contract). </t>
  </si>
  <si>
    <t>SABS 1200A 8.3.4</t>
  </si>
  <si>
    <t>Removal of site establishment.</t>
  </si>
  <si>
    <t>SABS 1200A 8.4</t>
  </si>
  <si>
    <t>SCHEDULED TIME - RELATED ITEMS:</t>
  </si>
  <si>
    <t>SABS 1200A 8.4.2</t>
  </si>
  <si>
    <t xml:space="preserve">Operation and maintenance of contractor's facilities on site: </t>
  </si>
  <si>
    <t>SABS 1200A 8.4.2.2a</t>
  </si>
  <si>
    <t>SABS 1200A 8.4.3</t>
  </si>
  <si>
    <t>Supervision for duration of construction as per SHEQ specification.</t>
  </si>
  <si>
    <t>SABS 1200A 8.4.4</t>
  </si>
  <si>
    <t>Company and head office overhead costs for duration of the contract.</t>
  </si>
  <si>
    <t>TOTAL P&amp;G's - carried forward to FINAL SUMMARY</t>
  </si>
  <si>
    <t>Everite Nutec 4mm fixed to new 38 x 38 sap brandering. Replace existing brandering.</t>
  </si>
  <si>
    <t>32mmm , 2,5mm galvanised serrated ceiling nails (605-632)</t>
  </si>
  <si>
    <t>Complete with h-profile jointing strips and Nutec Nucornice</t>
  </si>
  <si>
    <t>Prepare for painting and paint 3 coats Dulux Sigmacover CM coating. Colour white</t>
  </si>
  <si>
    <t>First coat to be diluted 50% to manufacturers spec</t>
  </si>
  <si>
    <t>Three coats "Dulux Sigmacover CM", first coat to be diluted 50%:</t>
  </si>
  <si>
    <t>Take out &amp; remove ceiling including cornice, insulation material etc</t>
  </si>
  <si>
    <t>0,8mm thick pre-painted aluminium sheeting in: Colour white</t>
  </si>
  <si>
    <t>The amount due at each application for payment is based  as measured in terms of the bill of quantities. The Contractor provides all  necessary  information which is required to determine amounts due at each application for payment relative to the completed works.</t>
  </si>
  <si>
    <t>SUPPLY, DELIVER AND INSTALL:</t>
  </si>
  <si>
    <t>Insulation laid taut over rafters (at approximately 600mm centres) and fixed concurrent with tiling battens, purlins including all accessaries.</t>
  </si>
  <si>
    <t>Remove existing lights including switches and dispose to registered dumping site</t>
  </si>
  <si>
    <t>WITBANK CLN</t>
  </si>
  <si>
    <t>PRELIMINARY AND GENERAL (Kruispunt)</t>
  </si>
  <si>
    <t>PRELIMINARY AND GENERAL (Vulcan)</t>
  </si>
  <si>
    <t>PRELIMINARY AND GENERAL (Duvha)</t>
  </si>
  <si>
    <t>PRELIMINARY AND GENERAL (Komati)</t>
  </si>
  <si>
    <t>VULCAN SUBSTATION</t>
  </si>
  <si>
    <t>KRUISPUNT SUBSTATION</t>
  </si>
  <si>
    <t>Chemical Storage Room</t>
  </si>
  <si>
    <t>Remote Ends Rooms</t>
  </si>
  <si>
    <t>General Storage Rooms</t>
  </si>
  <si>
    <t>150mm(OD) Asbestos cement ventilation pipes above windows</t>
  </si>
  <si>
    <t>Surface mounted LED luminaire for Grid ceilings. Body colour: white. LM/W = 100. Colour Temp. 400k. Luminaire wattage = 60W</t>
  </si>
  <si>
    <t>As 'A' but converted to emergency mode with inverter and battery pack for 1 hour</t>
  </si>
  <si>
    <t>Remote Ends Room</t>
  </si>
  <si>
    <t>General Stores</t>
  </si>
  <si>
    <t>Relay Room</t>
  </si>
  <si>
    <t>Control Room</t>
  </si>
  <si>
    <t>Main Building</t>
  </si>
  <si>
    <t>SURFACE MOUNTED LED LUMINAIRE. COLOUR TEMP.4000K LUMEN OUTPUT - 5975.EFFECIENCY 100LM/W
SURFACE MOUNTED LED LUMINAIRE. COLOUR</t>
  </si>
  <si>
    <t>AS 'A' BUT FACTORY CONVERTED TO EMERGENCY MODE. WITH BATTERY FOR MINIMUM 1 HOUR.</t>
  </si>
  <si>
    <t>RECCESS MOUNTED LED LUMINAIRE. COLOUR TEMP.4000K, LUMEN OUTPUT - 5975. EFFICIENCY 100LM/W.</t>
  </si>
  <si>
    <t>AS 'A1' BUT FACTORY CONVERTED TO EMERGENCY MODE. WITH BATTERY FOR MINIMUM 1 HOUR.</t>
  </si>
  <si>
    <t>LED LUMINAIRE INCREASED SAFETY TYPE EX"e" WITH 67W 230V AC LED'S, CLASS 1 DIVISION 1, TEMP CLASSIFICATION T1-T4 WITH EX'e' CABLE GLANDS FOR ARMOURED CABLE</t>
  </si>
  <si>
    <t>LED LUMINAIRE INCREASED SAFETY TYPE EX"e" WITH 67W 230V AC LED'S CLASS 1 DIVISION 1, TEMP CLASSIFICATION T1-T4 WITH EX'e CABLE GLANDS FOR ARMOURED CABLE AND CONVERTED TO EMERGENCY MODE</t>
  </si>
  <si>
    <t>RECESSED LED DOWNLIGHT WITH A 8W LED LAMP, 4000K COLOUR TEMP. WHITE FINISH</t>
  </si>
  <si>
    <t>400kV Yard Terrece 100mm Drain Pipes 800mm long (Embeded in concrete blocks)</t>
  </si>
  <si>
    <t xml:space="preserve"> 100mm Drain Pipes 800mm long (Embeded in concrete blocks)</t>
  </si>
  <si>
    <t>400kv Yard Warehouse</t>
  </si>
  <si>
    <t>400KV Yard Store Room 1</t>
  </si>
  <si>
    <t>400KV Yard Store Room 2</t>
  </si>
  <si>
    <t>132kV Yard Terrece 100mm Drain Pipes 800mm long (Embeded in concrete blocks)</t>
  </si>
  <si>
    <t>Security Building</t>
  </si>
  <si>
    <t>Storage Room 1</t>
  </si>
  <si>
    <t>General Storage 1</t>
  </si>
  <si>
    <t>Control Building</t>
  </si>
  <si>
    <t>Storage Room 2</t>
  </si>
  <si>
    <t>Tools Store</t>
  </si>
  <si>
    <t>Window Seal</t>
  </si>
  <si>
    <t>Fascia boards (approximately 500mm height)</t>
  </si>
  <si>
    <t>Allow for making good all trades to existing work where damaged or disturbed through alterations with all necessary new materials to match and leave complete and perfect in  every respect. Any damage to the structures as well as the remaining portions of the building and the rectification thereof will be for the Contractor's account</t>
  </si>
  <si>
    <t>Site return  visit including the de-establishment of plant, tools &amp; equipment and personnel (Provisonal)</t>
  </si>
  <si>
    <t>150mm, 225mm, 300mm or 500mm x 10mm</t>
  </si>
  <si>
    <t>Tolls Store</t>
  </si>
  <si>
    <t>Supply and install Wiring and its accessories whole for luminaires and equipment according to the specification</t>
  </si>
  <si>
    <t>Remove all wiring and accessories and dispose to a designated area as per PM instruction</t>
  </si>
  <si>
    <t>16A DOUBLE SWITCH SOCKET OUTLET</t>
  </si>
  <si>
    <t>SURFACE MOUNTED FLUORESCENT LUMINAIRE WITH DOUBLE PARABOLIC LOUVRES, ELECTRONIC CONTROL GEAR AND 2 x 36W LAMPS</t>
  </si>
  <si>
    <t>ROUND STRAIGHT RECESSED DOWNLIGHT , COLOUR: SATIN CHROME D87 WITH E27 11W CFL LAMP</t>
  </si>
  <si>
    <t>BULKHEAD LUMINAIRE, ALUMINIUM DIE-CAST BLACK HOUSING, WITH 2x18W PL LAMPS</t>
  </si>
  <si>
    <t>Supply and install 132 &amp; 400kV Yard Terrece 100mm PVC Drain Pipes 800mm long (Embeded in concrete blocks)</t>
  </si>
  <si>
    <t>Rhino board DONN BPB GYPREX lay-in exposed tee suspended celling system, 600 x 600mm lay-in suspended grid system, including  main and cross tees, hangers,  grids and all necessary accessories as per the scope:</t>
  </si>
  <si>
    <t>Everite Nutec 4mm fixed to new 38 x 38 sap brandering. Replace existing brandering., 32mmm , 2,5mm galvanised serrated ceiling nails (605-632). Complete with h-profile jointing strips and Nutec Nucornice as per the scope</t>
  </si>
  <si>
    <t>All furniture to be carefully removed and stored for reuse or transferred to temporary accommodation (i.e: Yard warehouse, Yard storeroom1 &amp; 2 &amp; security building)</t>
  </si>
  <si>
    <t>The Contractor is to allow for leaving the existing workplace, in which the alterations are undertaken, clean and neat at completion free from asbestos residues and cleared by a specialist</t>
  </si>
  <si>
    <t>Taking down and removing asbestos roofs, floors, panelling,
ceilings, partitions, window seal, flower pots and all asbestos material and dispose to a registered dumping site.</t>
  </si>
  <si>
    <t>SUPPLY, DELIVER AND INSTALL WITH ALL NECESSARY ACCESSORIES:</t>
  </si>
  <si>
    <t>FREE ISSUE OF MATERIAL BY THE EMPLOYER</t>
  </si>
  <si>
    <t>NATIONAL TRANSMISSION COMPANY SOUTH AFRICA - NTCSA</t>
  </si>
  <si>
    <t>ITEM NO.</t>
  </si>
  <si>
    <t>REFERENCE</t>
  </si>
  <si>
    <t>AMOUNT (Excl VAT)</t>
  </si>
  <si>
    <t xml:space="preserve">SCHEDULED FIXED-CHARGE: </t>
  </si>
  <si>
    <t>SABS 1200A.8.3.2.1</t>
  </si>
  <si>
    <t>Facilities for Engineer:</t>
  </si>
  <si>
    <t>SABS 1200A.8.3.2.1c</t>
  </si>
  <si>
    <t>SABS 1200A.8.3.2.2</t>
  </si>
  <si>
    <t>SABS 1200A.8.3.2.2a</t>
  </si>
  <si>
    <t>SABS 1200A.8.3.2.2d</t>
  </si>
  <si>
    <t>SABS 1200A.8.3.2.2e</t>
  </si>
  <si>
    <t>SABS 1200A.8.3.2.2f</t>
  </si>
  <si>
    <t>SABS 1200A.8.3.2.2g</t>
  </si>
  <si>
    <t>Transportation of employees in compliance with the transportation of employees procedure</t>
  </si>
  <si>
    <t>SABS 1200A 8.4.1</t>
  </si>
  <si>
    <t>SABS 1200A.8.4.2.1</t>
  </si>
  <si>
    <t>Operation and maintenance of contractor's facilities on site, eg. Offices and storage sheds.</t>
  </si>
  <si>
    <t>SABS 1200A.8.4.2.2d</t>
  </si>
  <si>
    <t>SABS 1200A.8.4.2.2e</t>
  </si>
  <si>
    <t>SABS 1200A.8.4.2.2f</t>
  </si>
  <si>
    <t>SHEQ SCHEDULE</t>
  </si>
  <si>
    <t>Safety management (incl. Contractor's Health and Safety Plans) as outlined in the enquiry document. (Refer to appendix  marked " SHEQ Requirement"</t>
  </si>
  <si>
    <t>Environmental management (incl. Contractor's Environmental Management Plan) as outlined in the enquiry document. (Refer to appendix  marked " SHEQ Requirement"</t>
  </si>
  <si>
    <t>Quality management (incl. Contractor's Quality Plans) as outlined in the enquiry document. (Refer to appendix  marked " SHEQ Requirement"</t>
  </si>
  <si>
    <t>Hazardous waste transportation and disposal at a registered facility</t>
  </si>
  <si>
    <t>DUVHA POWER STATION</t>
  </si>
  <si>
    <t>KOMATI POWER STATION</t>
  </si>
  <si>
    <t>m²</t>
  </si>
  <si>
    <t>m</t>
  </si>
  <si>
    <t>1.2</t>
  </si>
  <si>
    <t>4.2</t>
  </si>
  <si>
    <t>All furniture to be carefully removed and stored for reuse or transferred to temporary accommodation (i.e: Yard warehouse, Yard storeroom 1 &amp; 2 &amp; security building).</t>
  </si>
  <si>
    <t>BILL OF QUANTITIES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</si>
</sst>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0.00_-;\-&quot;R&quot;* #,##0.00_-;_-&quot;R&quot;* &quot;-&quot;??_-;_-@_-"/>
    <numFmt numFmtId="164" formatCode="&quot;R&quot;\ #,##0.00"/>
    <numFmt numFmtId="165" formatCode="dd\-mmm\-yy_)"/>
    <numFmt numFmtId="166" formatCode="_-[$R-430]* #,##0.00_-;\-[$R-430]* #,##0.00_-;_-[$R-430]* &quot;-&quot;??_-;_-@_-"/>
    <numFmt numFmtId="167" formatCode="###\ ###\ ##0\ \ &quot;RAND&quot;;\-###\ ###\ ##0\ &quot;RAND&quot;"/>
    <numFmt numFmtId="168" formatCode="_ * #,##0.00_ ;_ * \-#,##0.00_ ;_ * &quot;-&quot;??_ ;_ @_ "/>
    <numFmt numFmtId="169" formatCode="_ * #,##0_ ;_ * \-#,##0_ ;_ * &quot;-&quot;??_ ;_ @_ "/>
    <numFmt numFmtId="170" formatCode="#,##0.0"/>
    <numFmt numFmtId="171" formatCode="_-[$R-1C09]* #,##0.00_-;\-[$R-1C09]* #,##0.00_-;_-[$R-1C09]* &quot;-&quot;??_-;_-@_-"/>
    <numFmt numFmtId="172" formatCode="_-* #,##0.00\ &quot;F&quot;_-;\-* #,##0.00\ &quot;F&quot;_-;_-* &quot;-&quot;??\ &quot;F&quot;_-;_-@_-"/>
    <numFmt numFmtId="173" formatCode="General_)"/>
    <numFmt numFmtId="174" formatCode="&quot;R&quot;#,##0.00"/>
  </numFmts>
  <fonts count="40">
    <font>
      <sz val="11"/>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b/>
      <sz val="10"/>
      <name val="Calibri"/>
      <family val="2"/>
      <scheme val="minor"/>
    </font>
    <font>
      <sz val="10"/>
      <name val="Arial"/>
      <family val="2"/>
    </font>
    <font>
      <sz val="11"/>
      <color theme="1"/>
      <name val="Calibri"/>
      <family val="2"/>
      <scheme val="minor"/>
    </font>
    <font>
      <b/>
      <sz val="14"/>
      <name val="Arial"/>
      <family val="2"/>
    </font>
    <font>
      <b/>
      <sz val="10"/>
      <name val="Arial"/>
      <family val="2"/>
    </font>
    <font>
      <sz val="10"/>
      <name val="Helv"/>
    </font>
    <font>
      <sz val="12"/>
      <name val="Arial"/>
      <family val="2"/>
    </font>
    <font>
      <b/>
      <sz val="12"/>
      <name val="Arial"/>
      <family val="2"/>
    </font>
    <font>
      <b/>
      <sz val="11"/>
      <name val="Arial"/>
      <family val="2"/>
    </font>
    <font>
      <b/>
      <sz val="9"/>
      <name val="Arial"/>
      <family val="2"/>
    </font>
    <font>
      <sz val="9"/>
      <name val="Arial"/>
      <family val="2"/>
    </font>
    <font>
      <b/>
      <sz val="20"/>
      <name val="Arial"/>
      <family val="2"/>
    </font>
    <font>
      <b/>
      <sz val="14"/>
      <color indexed="10"/>
      <name val="Arial"/>
      <family val="2"/>
    </font>
    <font>
      <b/>
      <u/>
      <sz val="14"/>
      <color indexed="10"/>
      <name val="Arial"/>
      <family val="2"/>
    </font>
    <font>
      <b/>
      <sz val="10"/>
      <color indexed="10"/>
      <name val="Arial"/>
      <family val="2"/>
    </font>
    <font>
      <b/>
      <sz val="16"/>
      <color indexed="10"/>
      <name val="Arial"/>
      <family val="2"/>
    </font>
    <font>
      <i/>
      <sz val="9"/>
      <name val="Arial"/>
      <family val="2"/>
    </font>
    <font>
      <b/>
      <sz val="8"/>
      <name val="Arial"/>
      <family val="2"/>
    </font>
    <font>
      <b/>
      <sz val="7"/>
      <name val="Arial"/>
      <family val="2"/>
    </font>
    <font>
      <sz val="9"/>
      <name val="Univers (W1)"/>
    </font>
    <font>
      <b/>
      <i/>
      <sz val="9"/>
      <name val="Univers (W1)"/>
    </font>
    <font>
      <b/>
      <sz val="9"/>
      <name val="Univers (W1)"/>
    </font>
    <font>
      <sz val="9"/>
      <color rgb="FFFF0000"/>
      <name val="Univers (W1)"/>
    </font>
    <font>
      <b/>
      <sz val="12"/>
      <name val="Calibri"/>
      <family val="2"/>
      <scheme val="minor"/>
    </font>
    <font>
      <sz val="10"/>
      <name val="MS Sans Serif"/>
      <family val="2"/>
    </font>
    <font>
      <b/>
      <sz val="12"/>
      <color theme="1"/>
      <name val="Calibri"/>
      <family val="2"/>
      <scheme val="minor"/>
    </font>
    <font>
      <sz val="12"/>
      <name val="Calibri"/>
      <family val="2"/>
      <scheme val="minor"/>
    </font>
    <font>
      <sz val="12"/>
      <color theme="1"/>
      <name val="Calibri"/>
      <family val="2"/>
      <scheme val="minor"/>
    </font>
    <font>
      <b/>
      <u/>
      <sz val="12"/>
      <color theme="1"/>
      <name val="Calibri"/>
      <family val="2"/>
      <scheme val="minor"/>
    </font>
    <font>
      <b/>
      <u/>
      <sz val="12"/>
      <name val="Calibri"/>
      <family val="2"/>
      <scheme val="minor"/>
    </font>
    <font>
      <sz val="12"/>
      <color rgb="FF000000"/>
      <name val="Calibri"/>
      <family val="2"/>
      <scheme val="minor"/>
    </font>
    <font>
      <b/>
      <i/>
      <sz val="12"/>
      <color theme="1"/>
      <name val="Calibri"/>
      <family val="2"/>
      <scheme val="minor"/>
    </font>
    <font>
      <i/>
      <sz val="12"/>
      <color theme="1"/>
      <name val="Calibri"/>
      <family val="2"/>
      <scheme val="minor"/>
    </font>
    <font>
      <b/>
      <sz val="14"/>
      <color theme="1"/>
      <name val="Calibri"/>
      <family val="2"/>
      <scheme val="minor"/>
    </font>
    <font>
      <b/>
      <sz val="14"/>
      <name val="Calibri"/>
      <family val="2"/>
      <scheme val="minor"/>
    </font>
    <font>
      <b/>
      <u/>
      <sz val="14"/>
      <name val="Arial"/>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rgb="FF92D050"/>
        <bgColor indexed="64"/>
      </patternFill>
    </fill>
    <fill>
      <patternFill patternType="solid">
        <fgColor theme="0"/>
        <bgColor indexed="64"/>
      </patternFill>
    </fill>
    <fill>
      <patternFill patternType="solid">
        <fgColor rgb="FFCCFFCC"/>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8"/>
      </right>
      <top/>
      <bottom/>
      <diagonal/>
    </border>
    <border>
      <left style="thin">
        <color indexed="8"/>
      </left>
      <right style="thin">
        <color indexed="8"/>
      </right>
      <top/>
      <bottom/>
      <diagonal/>
    </border>
    <border>
      <left style="thin">
        <color indexed="8"/>
      </left>
      <right style="thin">
        <color indexed="64"/>
      </right>
      <top/>
      <bottom/>
      <diagonal/>
    </border>
    <border>
      <left/>
      <right style="medium">
        <color indexed="64"/>
      </right>
      <top/>
      <bottom style="thin">
        <color indexed="64"/>
      </bottom>
      <diagonal/>
    </border>
    <border>
      <left style="medium">
        <color indexed="64"/>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hair">
        <color indexed="64"/>
      </bottom>
      <diagonal/>
    </border>
    <border>
      <left style="medium">
        <color indexed="64"/>
      </left>
      <right style="thin">
        <color indexed="8"/>
      </right>
      <top style="hair">
        <color indexed="64"/>
      </top>
      <bottom style="hair">
        <color indexed="8"/>
      </bottom>
      <diagonal/>
    </border>
    <border>
      <left style="thin">
        <color indexed="8"/>
      </left>
      <right style="thin">
        <color indexed="8"/>
      </right>
      <top style="hair">
        <color indexed="64"/>
      </top>
      <bottom style="hair">
        <color indexed="8"/>
      </bottom>
      <diagonal/>
    </border>
    <border>
      <left style="thin">
        <color indexed="8"/>
      </left>
      <right style="thin">
        <color indexed="64"/>
      </right>
      <top style="hair">
        <color indexed="64"/>
      </top>
      <bottom style="hair">
        <color indexed="8"/>
      </bottom>
      <diagonal/>
    </border>
    <border>
      <left/>
      <right style="thin">
        <color indexed="64"/>
      </right>
      <top/>
      <bottom style="hair">
        <color indexed="8"/>
      </bottom>
      <diagonal/>
    </border>
    <border>
      <left style="thin">
        <color indexed="64"/>
      </left>
      <right style="thin">
        <color indexed="64"/>
      </right>
      <top/>
      <bottom style="hair">
        <color indexed="8"/>
      </bottom>
      <diagonal/>
    </border>
    <border>
      <left style="thin">
        <color indexed="64"/>
      </left>
      <right style="medium">
        <color indexed="64"/>
      </right>
      <top style="hair">
        <color indexed="64"/>
      </top>
      <bottom style="hair">
        <color indexed="8"/>
      </bottom>
      <diagonal/>
    </border>
    <border>
      <left style="medium">
        <color indexed="64"/>
      </left>
      <right style="thin">
        <color indexed="8"/>
      </right>
      <top style="hair">
        <color indexed="8"/>
      </top>
      <bottom style="hair">
        <color indexed="8"/>
      </bottom>
      <diagonal/>
    </border>
    <border>
      <left/>
      <right style="thin">
        <color indexed="8"/>
      </right>
      <top style="hair">
        <color indexed="8"/>
      </top>
      <bottom style="hair">
        <color indexed="8"/>
      </bottom>
      <diagonal/>
    </border>
    <border>
      <left/>
      <right style="thin">
        <color indexed="64"/>
      </right>
      <top style="hair">
        <color indexed="8"/>
      </top>
      <bottom style="hair">
        <color indexed="8"/>
      </bottom>
      <diagonal/>
    </border>
    <border>
      <left style="thin">
        <color indexed="8"/>
      </left>
      <right style="thin">
        <color indexed="64"/>
      </right>
      <top style="hair">
        <color indexed="8"/>
      </top>
      <bottom style="hair">
        <color indexed="8"/>
      </bottom>
      <diagonal/>
    </border>
    <border>
      <left style="medium">
        <color indexed="64"/>
      </left>
      <right style="thin">
        <color indexed="8"/>
      </right>
      <top style="hair">
        <color indexed="8"/>
      </top>
      <bottom/>
      <diagonal/>
    </border>
    <border>
      <left/>
      <right style="thin">
        <color indexed="8"/>
      </right>
      <top style="hair">
        <color indexed="8"/>
      </top>
      <bottom/>
      <diagonal/>
    </border>
    <border>
      <left/>
      <right style="thin">
        <color indexed="64"/>
      </right>
      <top style="hair">
        <color indexed="8"/>
      </top>
      <bottom/>
      <diagonal/>
    </border>
    <border>
      <left style="thin">
        <color indexed="8"/>
      </left>
      <right style="thin">
        <color indexed="64"/>
      </right>
      <top style="hair">
        <color indexed="8"/>
      </top>
      <bottom/>
      <diagonal/>
    </border>
    <border>
      <left style="thin">
        <color indexed="64"/>
      </left>
      <right style="thin">
        <color indexed="64"/>
      </right>
      <top style="hair">
        <color indexed="8"/>
      </top>
      <bottom style="thin">
        <color indexed="64"/>
      </bottom>
      <diagonal/>
    </border>
    <border>
      <left style="medium">
        <color indexed="64"/>
      </left>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style="thin">
        <color indexed="64"/>
      </top>
      <bottom/>
      <diagonal/>
    </border>
    <border>
      <left style="medium">
        <color indexed="64"/>
      </left>
      <right style="thin">
        <color indexed="8"/>
      </right>
      <top/>
      <bottom style="hair">
        <color indexed="8"/>
      </bottom>
      <diagonal/>
    </border>
    <border>
      <left/>
      <right style="thin">
        <color indexed="8"/>
      </right>
      <top/>
      <bottom style="hair">
        <color indexed="8"/>
      </bottom>
      <diagonal/>
    </border>
    <border>
      <left style="thin">
        <color indexed="64"/>
      </left>
      <right style="thin">
        <color indexed="64"/>
      </right>
      <top style="hair">
        <color indexed="64"/>
      </top>
      <bottom style="hair">
        <color indexed="8"/>
      </bottom>
      <diagonal/>
    </border>
    <border>
      <left style="thin">
        <color indexed="64"/>
      </left>
      <right style="thin">
        <color indexed="8"/>
      </right>
      <top style="hair">
        <color indexed="64"/>
      </top>
      <bottom style="hair">
        <color indexed="64"/>
      </bottom>
      <diagonal/>
    </border>
    <border>
      <left style="thin">
        <color indexed="8"/>
      </left>
      <right style="thin">
        <color indexed="8"/>
      </right>
      <top style="hair">
        <color indexed="64"/>
      </top>
      <bottom style="hair">
        <color indexed="64"/>
      </bottom>
      <diagonal/>
    </border>
    <border>
      <left/>
      <right style="thin">
        <color indexed="8"/>
      </right>
      <top style="hair">
        <color indexed="64"/>
      </top>
      <bottom style="hair">
        <color indexed="64"/>
      </bottom>
      <diagonal/>
    </border>
    <border>
      <left style="thin">
        <color indexed="8"/>
      </left>
      <right style="thin">
        <color indexed="8"/>
      </right>
      <top style="hair">
        <color indexed="64"/>
      </top>
      <bottom/>
      <diagonal/>
    </border>
    <border>
      <left style="medium">
        <color indexed="64"/>
      </left>
      <right/>
      <top style="thin">
        <color indexed="64"/>
      </top>
      <bottom/>
      <diagonal/>
    </border>
    <border>
      <left/>
      <right style="medium">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8"/>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diagonal/>
    </border>
    <border>
      <left style="medium">
        <color indexed="64"/>
      </left>
      <right/>
      <top style="hair">
        <color indexed="64"/>
      </top>
      <bottom style="hair">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hair">
        <color indexed="64"/>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hair">
        <color indexed="64"/>
      </top>
      <bottom/>
      <diagonal/>
    </border>
    <border>
      <left/>
      <right/>
      <top style="hair">
        <color indexed="64"/>
      </top>
      <bottom/>
      <diagonal/>
    </border>
    <border>
      <left/>
      <right style="thin">
        <color indexed="64"/>
      </right>
      <top style="hair">
        <color indexed="64"/>
      </top>
      <bottom/>
      <diagonal/>
    </border>
    <border>
      <left/>
      <right style="medium">
        <color indexed="64"/>
      </right>
      <top style="hair">
        <color indexed="64"/>
      </top>
      <bottom/>
      <diagonal/>
    </border>
    <border>
      <left style="medium">
        <color indexed="64"/>
      </left>
      <right/>
      <top style="medium">
        <color indexed="64"/>
      </top>
      <bottom style="thin">
        <color theme="0"/>
      </bottom>
      <diagonal/>
    </border>
    <border>
      <left/>
      <right style="thin">
        <color theme="0"/>
      </right>
      <top style="medium">
        <color indexed="64"/>
      </top>
      <bottom/>
      <diagonal/>
    </border>
    <border>
      <left style="thin">
        <color theme="0"/>
      </left>
      <right/>
      <top/>
      <bottom/>
      <diagonal/>
    </border>
    <border>
      <left style="thin">
        <color indexed="64"/>
      </left>
      <right style="thin">
        <color indexed="64"/>
      </right>
      <top style="thin">
        <color theme="0"/>
      </top>
      <bottom/>
      <diagonal/>
    </border>
    <border>
      <left style="thin">
        <color indexed="64"/>
      </left>
      <right style="thin">
        <color indexed="64"/>
      </right>
      <top style="thin">
        <color theme="0"/>
      </top>
      <bottom style="thin">
        <color theme="0"/>
      </bottom>
      <diagonal/>
    </border>
    <border>
      <left style="thin">
        <color indexed="64"/>
      </left>
      <right style="thin">
        <color indexed="64"/>
      </right>
      <top/>
      <bottom style="thin">
        <color theme="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theme="0"/>
      </top>
      <bottom style="thin">
        <color theme="0"/>
      </bottom>
      <diagonal/>
    </border>
    <border>
      <left style="medium">
        <color indexed="64"/>
      </left>
      <right style="thin">
        <color indexed="64"/>
      </right>
      <top style="double">
        <color indexed="64"/>
      </top>
      <bottom style="medium">
        <color indexed="64"/>
      </bottom>
      <diagonal/>
    </border>
    <border>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3">
    <xf numFmtId="0" fontId="0" fillId="0" borderId="0"/>
    <xf numFmtId="0" fontId="5" fillId="0" borderId="0"/>
    <xf numFmtId="0" fontId="5" fillId="0" borderId="0"/>
    <xf numFmtId="165" fontId="9" fillId="0" borderId="0"/>
    <xf numFmtId="165" fontId="9" fillId="0" borderId="0"/>
    <xf numFmtId="168" fontId="9" fillId="0" borderId="0" applyFont="0" applyFill="0" applyBorder="0" applyAlignment="0" applyProtection="0"/>
    <xf numFmtId="172" fontId="5" fillId="0" borderId="0" applyFont="0" applyFill="0" applyBorder="0" applyAlignment="0" applyProtection="0"/>
    <xf numFmtId="0" fontId="6" fillId="0" borderId="0"/>
    <xf numFmtId="0" fontId="28" fillId="0" borderId="0" applyFill="0"/>
    <xf numFmtId="0" fontId="28" fillId="0" borderId="0" applyFill="0"/>
    <xf numFmtId="0" fontId="6" fillId="0" borderId="0"/>
    <xf numFmtId="9" fontId="6" fillId="0" borderId="0" applyFont="0" applyFill="0" applyBorder="0" applyAlignment="0" applyProtection="0"/>
    <xf numFmtId="44" fontId="6" fillId="0" borderId="0" applyFont="0" applyFill="0" applyBorder="0" applyAlignment="0" applyProtection="0"/>
  </cellStyleXfs>
  <cellXfs count="513">
    <xf numFmtId="0" fontId="0" fillId="0" borderId="0" xfId="0"/>
    <xf numFmtId="165" fontId="9" fillId="0" borderId="0" xfId="4"/>
    <xf numFmtId="165" fontId="15" fillId="4" borderId="29" xfId="4" applyFont="1" applyFill="1" applyBorder="1" applyAlignment="1">
      <alignment horizontal="centerContinuous" vertical="center"/>
    </xf>
    <xf numFmtId="165" fontId="15" fillId="4" borderId="23" xfId="4" applyFont="1" applyFill="1" applyBorder="1" applyAlignment="1">
      <alignment horizontal="centerContinuous" vertical="center"/>
    </xf>
    <xf numFmtId="165" fontId="15" fillId="0" borderId="29" xfId="4" applyFont="1" applyBorder="1" applyAlignment="1">
      <alignment horizontal="centerContinuous" vertical="center"/>
    </xf>
    <xf numFmtId="165" fontId="15" fillId="0" borderId="23" xfId="4" applyFont="1" applyBorder="1" applyAlignment="1">
      <alignment horizontal="centerContinuous" vertical="center"/>
    </xf>
    <xf numFmtId="165" fontId="7" fillId="0" borderId="29" xfId="4" applyFont="1" applyBorder="1" applyAlignment="1">
      <alignment horizontal="left" vertical="center"/>
    </xf>
    <xf numFmtId="165" fontId="7" fillId="0" borderId="29" xfId="4" applyFont="1" applyBorder="1" applyAlignment="1">
      <alignment vertical="center"/>
    </xf>
    <xf numFmtId="165" fontId="7" fillId="0" borderId="29" xfId="4" applyFont="1" applyBorder="1" applyAlignment="1">
      <alignment horizontal="center" vertical="center"/>
    </xf>
    <xf numFmtId="165" fontId="8" fillId="0" borderId="29" xfId="4" applyFont="1" applyBorder="1" applyAlignment="1">
      <alignment horizontal="left" vertical="top" indent="1"/>
    </xf>
    <xf numFmtId="165" fontId="8" fillId="0" borderId="29" xfId="4" applyFont="1" applyBorder="1" applyAlignment="1">
      <alignment horizontal="left" vertical="center"/>
    </xf>
    <xf numFmtId="165" fontId="9" fillId="0" borderId="29" xfId="4" applyBorder="1" applyAlignment="1">
      <alignment vertical="center"/>
    </xf>
    <xf numFmtId="165" fontId="11" fillId="0" borderId="29" xfId="4" applyFont="1" applyBorder="1" applyAlignment="1">
      <alignment vertical="center"/>
    </xf>
    <xf numFmtId="165" fontId="9" fillId="0" borderId="30" xfId="4" applyBorder="1" applyAlignment="1">
      <alignment vertical="center"/>
    </xf>
    <xf numFmtId="165" fontId="5" fillId="0" borderId="0" xfId="4" applyFont="1"/>
    <xf numFmtId="165" fontId="7" fillId="0" borderId="0" xfId="4" applyFont="1" applyAlignment="1">
      <alignment horizontal="left"/>
    </xf>
    <xf numFmtId="165" fontId="7" fillId="0" borderId="0" xfId="3" applyFont="1" applyAlignment="1">
      <alignment wrapText="1"/>
    </xf>
    <xf numFmtId="165" fontId="7" fillId="0" borderId="0" xfId="3" applyFont="1" applyAlignment="1">
      <alignment horizontal="left"/>
    </xf>
    <xf numFmtId="165" fontId="12" fillId="0" borderId="0" xfId="4" quotePrefix="1" applyFont="1" applyAlignment="1">
      <alignment horizontal="left" vertical="center"/>
    </xf>
    <xf numFmtId="165" fontId="5" fillId="0" borderId="0" xfId="4" applyFont="1" applyAlignment="1">
      <alignment vertical="center"/>
    </xf>
    <xf numFmtId="165" fontId="5" fillId="0" borderId="0" xfId="4" applyFont="1" applyAlignment="1">
      <alignment horizontal="center" vertical="center"/>
    </xf>
    <xf numFmtId="168" fontId="5" fillId="0" borderId="0" xfId="4" applyNumberFormat="1" applyFont="1" applyAlignment="1">
      <alignment horizontal="right" vertical="center"/>
    </xf>
    <xf numFmtId="168" fontId="11" fillId="0" borderId="0" xfId="3" applyNumberFormat="1" applyFont="1" applyAlignment="1">
      <alignment horizontal="right"/>
    </xf>
    <xf numFmtId="168" fontId="22" fillId="0" borderId="25" xfId="4" quotePrefix="1" applyNumberFormat="1" applyFont="1" applyBorder="1" applyAlignment="1" applyProtection="1">
      <alignment horizontal="center" vertical="center" wrapText="1"/>
      <protection locked="0"/>
    </xf>
    <xf numFmtId="1" fontId="13" fillId="3" borderId="27" xfId="4" quotePrefix="1" applyNumberFormat="1" applyFont="1" applyFill="1" applyBorder="1" applyAlignment="1" applyProtection="1">
      <alignment horizontal="center" vertical="center"/>
      <protection locked="0"/>
    </xf>
    <xf numFmtId="165" fontId="13" fillId="3" borderId="4" xfId="4" applyFont="1" applyFill="1" applyBorder="1" applyAlignment="1" applyProtection="1">
      <alignment horizontal="left" vertical="center"/>
      <protection locked="0"/>
    </xf>
    <xf numFmtId="165" fontId="13" fillId="3" borderId="31" xfId="4" applyFont="1" applyFill="1" applyBorder="1" applyAlignment="1" applyProtection="1">
      <alignment horizontal="left" vertical="center"/>
      <protection locked="0"/>
    </xf>
    <xf numFmtId="4" fontId="13" fillId="3" borderId="31" xfId="4" applyNumberFormat="1" applyFont="1" applyFill="1" applyBorder="1" applyAlignment="1" applyProtection="1">
      <alignment horizontal="center" vertical="center"/>
      <protection locked="0"/>
    </xf>
    <xf numFmtId="168" fontId="13" fillId="3" borderId="31" xfId="4" applyNumberFormat="1" applyFont="1" applyFill="1" applyBorder="1" applyAlignment="1" applyProtection="1">
      <alignment horizontal="right" vertical="center"/>
      <protection locked="0"/>
    </xf>
    <xf numFmtId="168" fontId="13" fillId="3" borderId="28" xfId="4" applyNumberFormat="1" applyFont="1" applyFill="1" applyBorder="1" applyAlignment="1" applyProtection="1">
      <alignment horizontal="left" vertical="center"/>
      <protection locked="0"/>
    </xf>
    <xf numFmtId="0" fontId="13" fillId="3" borderId="29" xfId="4" quotePrefix="1" applyNumberFormat="1" applyFont="1" applyFill="1" applyBorder="1" applyAlignment="1" applyProtection="1">
      <alignment horizontal="center" vertical="center"/>
      <protection locked="0"/>
    </xf>
    <xf numFmtId="165" fontId="13" fillId="3" borderId="8" xfId="4" applyFont="1" applyFill="1" applyBorder="1" applyAlignment="1" applyProtection="1">
      <alignment horizontal="left" vertical="center"/>
      <protection locked="0"/>
    </xf>
    <xf numFmtId="165" fontId="13" fillId="3" borderId="0" xfId="4" applyFont="1" applyFill="1" applyAlignment="1" applyProtection="1">
      <alignment horizontal="left" vertical="center"/>
      <protection locked="0"/>
    </xf>
    <xf numFmtId="4" fontId="13" fillId="3" borderId="0" xfId="4" applyNumberFormat="1" applyFont="1" applyFill="1" applyAlignment="1" applyProtection="1">
      <alignment horizontal="center" vertical="center"/>
      <protection locked="0"/>
    </xf>
    <xf numFmtId="168" fontId="13" fillId="3" borderId="44" xfId="4" applyNumberFormat="1" applyFont="1" applyFill="1" applyBorder="1" applyAlignment="1" applyProtection="1">
      <alignment horizontal="right" vertical="center"/>
      <protection locked="0"/>
    </xf>
    <xf numFmtId="168" fontId="13" fillId="3" borderId="23" xfId="4" applyNumberFormat="1" applyFont="1" applyFill="1" applyBorder="1" applyAlignment="1" applyProtection="1">
      <alignment horizontal="left" vertical="center"/>
      <protection locked="0"/>
    </xf>
    <xf numFmtId="170" fontId="14" fillId="0" borderId="45" xfId="4" quotePrefix="1" applyNumberFormat="1" applyFont="1" applyBorder="1" applyAlignment="1">
      <alignment horizontal="center" vertical="center"/>
    </xf>
    <xf numFmtId="165" fontId="14" fillId="0" borderId="46" xfId="4" applyFont="1" applyBorder="1" applyAlignment="1">
      <alignment horizontal="left" vertical="top"/>
    </xf>
    <xf numFmtId="165" fontId="14" fillId="0" borderId="46" xfId="4" applyFont="1" applyBorder="1" applyAlignment="1">
      <alignment horizontal="center" vertical="center"/>
    </xf>
    <xf numFmtId="3" fontId="23" fillId="0" borderId="47" xfId="4" applyNumberFormat="1" applyFont="1" applyBorder="1" applyAlignment="1">
      <alignment horizontal="center"/>
    </xf>
    <xf numFmtId="3" fontId="23" fillId="0" borderId="48" xfId="4" applyNumberFormat="1" applyFont="1" applyBorder="1" applyAlignment="1" applyProtection="1">
      <alignment horizontal="center"/>
      <protection locked="0"/>
    </xf>
    <xf numFmtId="171" fontId="14" fillId="0" borderId="49" xfId="4" applyNumberFormat="1" applyFont="1" applyBorder="1" applyAlignment="1" applyProtection="1">
      <alignment horizontal="right" vertical="center"/>
      <protection locked="0"/>
    </xf>
    <xf numFmtId="171" fontId="14" fillId="0" borderId="50" xfId="4" applyNumberFormat="1" applyFont="1" applyBorder="1" applyAlignment="1">
      <alignment horizontal="right" vertical="center"/>
    </xf>
    <xf numFmtId="170" fontId="14" fillId="0" borderId="51" xfId="4" quotePrefix="1" applyNumberFormat="1" applyFont="1" applyBorder="1" applyAlignment="1">
      <alignment horizontal="center" vertical="center"/>
    </xf>
    <xf numFmtId="165" fontId="14" fillId="0" borderId="52" xfId="4" applyFont="1" applyBorder="1" applyAlignment="1">
      <alignment horizontal="left" vertical="top"/>
    </xf>
    <xf numFmtId="165" fontId="14" fillId="0" borderId="53" xfId="4" applyFont="1" applyBorder="1" applyAlignment="1">
      <alignment horizontal="center" vertical="center"/>
    </xf>
    <xf numFmtId="3" fontId="23" fillId="0" borderId="54" xfId="4" applyNumberFormat="1" applyFont="1" applyBorder="1" applyAlignment="1">
      <alignment horizontal="center"/>
    </xf>
    <xf numFmtId="165" fontId="14" fillId="0" borderId="52" xfId="4" applyFont="1" applyBorder="1" applyAlignment="1">
      <alignment horizontal="left" vertical="top" wrapText="1"/>
    </xf>
    <xf numFmtId="3" fontId="23" fillId="0" borderId="54" xfId="4" applyNumberFormat="1" applyFont="1" applyBorder="1" applyAlignment="1">
      <alignment horizontal="center" vertical="center"/>
    </xf>
    <xf numFmtId="3" fontId="23" fillId="0" borderId="48" xfId="4" applyNumberFormat="1" applyFont="1" applyBorder="1" applyAlignment="1" applyProtection="1">
      <alignment horizontal="center" vertical="center"/>
      <protection locked="0"/>
    </xf>
    <xf numFmtId="170" fontId="14" fillId="0" borderId="55" xfId="4" quotePrefix="1" applyNumberFormat="1" applyFont="1" applyBorder="1" applyAlignment="1">
      <alignment horizontal="center" vertical="center"/>
    </xf>
    <xf numFmtId="165" fontId="14" fillId="0" borderId="56" xfId="4" applyFont="1" applyBorder="1" applyAlignment="1">
      <alignment horizontal="left" vertical="top"/>
    </xf>
    <xf numFmtId="165" fontId="14" fillId="0" borderId="57" xfId="4" applyFont="1" applyBorder="1" applyAlignment="1">
      <alignment horizontal="center" vertical="center"/>
    </xf>
    <xf numFmtId="3" fontId="23" fillId="0" borderId="58" xfId="4" applyNumberFormat="1" applyFont="1" applyBorder="1" applyAlignment="1">
      <alignment horizontal="center"/>
    </xf>
    <xf numFmtId="3" fontId="23" fillId="0" borderId="57" xfId="4" applyNumberFormat="1" applyFont="1" applyBorder="1" applyAlignment="1" applyProtection="1">
      <alignment horizontal="center"/>
      <protection locked="0"/>
    </xf>
    <xf numFmtId="171" fontId="14" fillId="0" borderId="59" xfId="4" applyNumberFormat="1" applyFont="1" applyBorder="1" applyAlignment="1" applyProtection="1">
      <alignment horizontal="right" vertical="center"/>
      <protection locked="0"/>
    </xf>
    <xf numFmtId="1" fontId="13" fillId="3" borderId="60" xfId="4" quotePrefix="1" applyNumberFormat="1" applyFont="1" applyFill="1" applyBorder="1" applyAlignment="1">
      <alignment horizontal="center" vertical="center"/>
    </xf>
    <xf numFmtId="165" fontId="13" fillId="3" borderId="61" xfId="4" applyFont="1" applyFill="1" applyBorder="1" applyAlignment="1">
      <alignment horizontal="left" vertical="top"/>
    </xf>
    <xf numFmtId="165" fontId="13" fillId="3" borderId="62" xfId="4" applyFont="1" applyFill="1" applyBorder="1" applyAlignment="1">
      <alignment horizontal="left" vertical="center"/>
    </xf>
    <xf numFmtId="4" fontId="13" fillId="3" borderId="63" xfId="4" applyNumberFormat="1" applyFont="1" applyFill="1" applyBorder="1" applyAlignment="1">
      <alignment horizontal="center" vertical="center"/>
    </xf>
    <xf numFmtId="4" fontId="13" fillId="3" borderId="63" xfId="4" applyNumberFormat="1" applyFont="1" applyFill="1" applyBorder="1" applyAlignment="1" applyProtection="1">
      <alignment horizontal="center" vertical="center"/>
      <protection locked="0"/>
    </xf>
    <xf numFmtId="168" fontId="13" fillId="3" borderId="62" xfId="4" applyNumberFormat="1" applyFont="1" applyFill="1" applyBorder="1" applyAlignment="1" applyProtection="1">
      <alignment horizontal="right" vertical="center"/>
      <protection locked="0"/>
    </xf>
    <xf numFmtId="168" fontId="13" fillId="3" borderId="23" xfId="4" applyNumberFormat="1" applyFont="1" applyFill="1" applyBorder="1" applyAlignment="1">
      <alignment horizontal="left" vertical="center"/>
    </xf>
    <xf numFmtId="165" fontId="14" fillId="0" borderId="64" xfId="4" quotePrefix="1" applyFont="1" applyBorder="1" applyAlignment="1">
      <alignment horizontal="center" vertical="center"/>
    </xf>
    <xf numFmtId="165" fontId="14" fillId="0" borderId="65" xfId="4" applyFont="1" applyBorder="1" applyAlignment="1">
      <alignment horizontal="left" vertical="top"/>
    </xf>
    <xf numFmtId="3" fontId="23" fillId="0" borderId="66" xfId="4" applyNumberFormat="1" applyFont="1" applyBorder="1" applyAlignment="1">
      <alignment horizontal="center"/>
    </xf>
    <xf numFmtId="3" fontId="23" fillId="0" borderId="49" xfId="4" applyNumberFormat="1" applyFont="1" applyBorder="1" applyAlignment="1" applyProtection="1">
      <alignment horizontal="center"/>
      <protection locked="0"/>
    </xf>
    <xf numFmtId="166" fontId="14" fillId="0" borderId="49" xfId="4" applyNumberFormat="1" applyFont="1" applyBorder="1" applyAlignment="1" applyProtection="1">
      <alignment horizontal="right" vertical="center"/>
      <protection locked="0"/>
    </xf>
    <xf numFmtId="165" fontId="14" fillId="0" borderId="51" xfId="4" quotePrefix="1" applyFont="1" applyBorder="1" applyAlignment="1">
      <alignment horizontal="center" vertical="center"/>
    </xf>
    <xf numFmtId="165" fontId="14" fillId="0" borderId="52" xfId="4" quotePrefix="1" applyFont="1" applyBorder="1" applyAlignment="1">
      <alignment horizontal="left" vertical="top"/>
    </xf>
    <xf numFmtId="165" fontId="14" fillId="0" borderId="48" xfId="4" applyFont="1" applyBorder="1" applyAlignment="1">
      <alignment horizontal="center" vertical="center"/>
    </xf>
    <xf numFmtId="165" fontId="14" fillId="0" borderId="56" xfId="4" applyFont="1" applyBorder="1" applyAlignment="1">
      <alignment horizontal="left" vertical="top" wrapText="1"/>
    </xf>
    <xf numFmtId="2" fontId="14" fillId="0" borderId="51" xfId="4" quotePrefix="1" applyNumberFormat="1" applyFont="1" applyBorder="1" applyAlignment="1">
      <alignment horizontal="center" vertical="center"/>
    </xf>
    <xf numFmtId="165" fontId="14" fillId="0" borderId="67" xfId="4" applyFont="1" applyBorder="1" applyAlignment="1">
      <alignment vertical="top" wrapText="1"/>
    </xf>
    <xf numFmtId="165" fontId="14" fillId="0" borderId="68" xfId="4" applyFont="1" applyBorder="1" applyAlignment="1">
      <alignment horizontal="center" vertical="center" wrapText="1"/>
    </xf>
    <xf numFmtId="3" fontId="14" fillId="0" borderId="21" xfId="4" applyNumberFormat="1" applyFont="1" applyBorder="1" applyAlignment="1">
      <alignment horizontal="center" vertical="center"/>
    </xf>
    <xf numFmtId="166" fontId="14" fillId="0" borderId="69" xfId="6" applyNumberFormat="1" applyFont="1" applyFill="1" applyBorder="1" applyAlignment="1" applyProtection="1">
      <alignment vertical="center"/>
      <protection locked="0"/>
    </xf>
    <xf numFmtId="166" fontId="14" fillId="0" borderId="22" xfId="4" applyNumberFormat="1" applyFont="1" applyBorder="1" applyAlignment="1" applyProtection="1">
      <alignment vertical="center"/>
      <protection locked="0"/>
    </xf>
    <xf numFmtId="165" fontId="20" fillId="0" borderId="56" xfId="4" quotePrefix="1" applyFont="1" applyBorder="1" applyAlignment="1">
      <alignment horizontal="left" vertical="top"/>
    </xf>
    <xf numFmtId="165" fontId="14" fillId="0" borderId="70" xfId="4" applyFont="1" applyBorder="1" applyAlignment="1">
      <alignment horizontal="left" vertical="top" wrapText="1"/>
    </xf>
    <xf numFmtId="165" fontId="14" fillId="0" borderId="9" xfId="4" applyFont="1" applyBorder="1" applyAlignment="1">
      <alignment horizontal="center" vertical="center"/>
    </xf>
    <xf numFmtId="3" fontId="23" fillId="0" borderId="9" xfId="4" applyNumberFormat="1" applyFont="1" applyBorder="1" applyAlignment="1">
      <alignment horizontal="center" vertical="center"/>
    </xf>
    <xf numFmtId="3" fontId="23" fillId="0" borderId="9" xfId="4" applyNumberFormat="1" applyFont="1" applyBorder="1" applyAlignment="1" applyProtection="1">
      <alignment horizontal="center" vertical="center"/>
      <protection locked="0"/>
    </xf>
    <xf numFmtId="166" fontId="14" fillId="0" borderId="2" xfId="4" applyNumberFormat="1" applyFont="1" applyBorder="1" applyAlignment="1" applyProtection="1">
      <alignment horizontal="right" vertical="center"/>
      <protection locked="0"/>
    </xf>
    <xf numFmtId="2" fontId="5" fillId="0" borderId="0" xfId="4" applyNumberFormat="1" applyFont="1"/>
    <xf numFmtId="1" fontId="13" fillId="3" borderId="71" xfId="4" quotePrefix="1" applyNumberFormat="1" applyFont="1" applyFill="1" applyBorder="1" applyAlignment="1">
      <alignment horizontal="center" vertical="center"/>
    </xf>
    <xf numFmtId="165" fontId="13" fillId="3" borderId="63" xfId="4" applyFont="1" applyFill="1" applyBorder="1" applyAlignment="1">
      <alignment horizontal="left" vertical="center"/>
    </xf>
    <xf numFmtId="165" fontId="13" fillId="3" borderId="63" xfId="4" applyFont="1" applyFill="1" applyBorder="1" applyAlignment="1">
      <alignment horizontal="center" vertical="center"/>
    </xf>
    <xf numFmtId="165" fontId="13" fillId="3" borderId="63" xfId="4" applyFont="1" applyFill="1" applyBorder="1" applyAlignment="1" applyProtection="1">
      <alignment horizontal="center" vertical="center"/>
      <protection locked="0"/>
    </xf>
    <xf numFmtId="168" fontId="13" fillId="3" borderId="63" xfId="4" applyNumberFormat="1" applyFont="1" applyFill="1" applyBorder="1" applyAlignment="1" applyProtection="1">
      <alignment horizontal="left" vertical="center"/>
      <protection locked="0"/>
    </xf>
    <xf numFmtId="168" fontId="13" fillId="3" borderId="72" xfId="4" applyNumberFormat="1" applyFont="1" applyFill="1" applyBorder="1" applyAlignment="1">
      <alignment horizontal="left" vertical="center"/>
    </xf>
    <xf numFmtId="2" fontId="9" fillId="0" borderId="0" xfId="4" applyNumberFormat="1"/>
    <xf numFmtId="0" fontId="23" fillId="0" borderId="45" xfId="4" quotePrefix="1" applyNumberFormat="1" applyFont="1" applyBorder="1" applyAlignment="1">
      <alignment horizontal="center" vertical="center"/>
    </xf>
    <xf numFmtId="165" fontId="23" fillId="0" borderId="65" xfId="4" applyFont="1" applyBorder="1" applyAlignment="1">
      <alignment horizontal="left" vertical="top" wrapText="1"/>
    </xf>
    <xf numFmtId="3" fontId="23" fillId="0" borderId="73" xfId="4" applyNumberFormat="1" applyFont="1" applyBorder="1" applyAlignment="1">
      <alignment horizontal="center" vertical="center"/>
    </xf>
    <xf numFmtId="3" fontId="23" fillId="0" borderId="73" xfId="4" applyNumberFormat="1" applyFont="1" applyBorder="1" applyAlignment="1" applyProtection="1">
      <alignment horizontal="center" vertical="center"/>
      <protection locked="0"/>
    </xf>
    <xf numFmtId="166" fontId="14" fillId="0" borderId="73" xfId="4" applyNumberFormat="1" applyFont="1" applyBorder="1" applyAlignment="1" applyProtection="1">
      <alignment vertical="center"/>
      <protection locked="0"/>
    </xf>
    <xf numFmtId="0" fontId="23" fillId="0" borderId="40" xfId="4" quotePrefix="1" applyNumberFormat="1" applyFont="1" applyBorder="1" applyAlignment="1">
      <alignment horizontal="center" vertical="center"/>
    </xf>
    <xf numFmtId="165" fontId="23" fillId="0" borderId="74" xfId="4" applyFont="1" applyBorder="1" applyAlignment="1">
      <alignment horizontal="left" vertical="top" wrapText="1"/>
    </xf>
    <xf numFmtId="165" fontId="14" fillId="0" borderId="13" xfId="4" applyFont="1" applyBorder="1" applyAlignment="1">
      <alignment horizontal="center" vertical="center"/>
    </xf>
    <xf numFmtId="3" fontId="23" fillId="0" borderId="75" xfId="4" applyNumberFormat="1" applyFont="1" applyBorder="1" applyAlignment="1">
      <alignment horizontal="center" vertical="center"/>
    </xf>
    <xf numFmtId="3" fontId="23" fillId="0" borderId="43" xfId="4" applyNumberFormat="1" applyFont="1" applyBorder="1" applyAlignment="1" applyProtection="1">
      <alignment horizontal="center" vertical="center"/>
      <protection locked="0"/>
    </xf>
    <xf numFmtId="166" fontId="14" fillId="0" borderId="43" xfId="4" applyNumberFormat="1" applyFont="1" applyBorder="1" applyAlignment="1" applyProtection="1">
      <alignment vertical="center"/>
      <protection locked="0"/>
    </xf>
    <xf numFmtId="171" fontId="14" fillId="0" borderId="76" xfId="4" applyNumberFormat="1" applyFont="1" applyBorder="1" applyAlignment="1">
      <alignment horizontal="right" vertical="center"/>
    </xf>
    <xf numFmtId="165" fontId="14" fillId="0" borderId="0" xfId="4" applyFont="1" applyAlignment="1" applyProtection="1">
      <alignment horizontal="left" vertical="center"/>
      <protection locked="0"/>
    </xf>
    <xf numFmtId="165" fontId="5" fillId="0" borderId="0" xfId="4" applyFont="1" applyProtection="1">
      <protection locked="0"/>
    </xf>
    <xf numFmtId="165" fontId="13" fillId="0" borderId="0" xfId="4" quotePrefix="1" applyFont="1" applyAlignment="1" applyProtection="1">
      <alignment horizontal="right" vertical="center"/>
      <protection locked="0"/>
    </xf>
    <xf numFmtId="165" fontId="13" fillId="0" borderId="0" xfId="4" quotePrefix="1" applyFont="1" applyAlignment="1" applyProtection="1">
      <alignment horizontal="center" vertical="center"/>
      <protection locked="0"/>
    </xf>
    <xf numFmtId="168" fontId="13" fillId="0" borderId="0" xfId="4" quotePrefix="1" applyNumberFormat="1" applyFont="1" applyAlignment="1" applyProtection="1">
      <alignment horizontal="right" vertical="center"/>
      <protection locked="0"/>
    </xf>
    <xf numFmtId="171" fontId="13" fillId="2" borderId="26" xfId="4" applyNumberFormat="1" applyFont="1" applyFill="1" applyBorder="1" applyAlignment="1">
      <alignment horizontal="right" vertical="center"/>
    </xf>
    <xf numFmtId="168" fontId="5" fillId="0" borderId="0" xfId="4" applyNumberFormat="1" applyFont="1" applyAlignment="1">
      <alignment vertical="center"/>
    </xf>
    <xf numFmtId="2" fontId="14" fillId="0" borderId="77" xfId="4" quotePrefix="1" applyNumberFormat="1" applyFont="1" applyBorder="1" applyAlignment="1">
      <alignment horizontal="center" vertical="center"/>
    </xf>
    <xf numFmtId="165" fontId="5" fillId="0" borderId="0" xfId="4" applyFont="1" applyAlignment="1">
      <alignment horizontal="center"/>
    </xf>
    <xf numFmtId="168" fontId="5" fillId="0" borderId="0" xfId="4" applyNumberFormat="1" applyFont="1" applyAlignment="1">
      <alignment horizontal="right"/>
    </xf>
    <xf numFmtId="168" fontId="5" fillId="0" borderId="0" xfId="4" applyNumberFormat="1" applyFont="1"/>
    <xf numFmtId="0" fontId="1" fillId="5" borderId="0" xfId="0" applyFont="1" applyFill="1" applyAlignment="1">
      <alignment horizontal="center" vertical="center"/>
    </xf>
    <xf numFmtId="0" fontId="1" fillId="5" borderId="0" xfId="0" applyFont="1" applyFill="1"/>
    <xf numFmtId="0" fontId="1" fillId="5" borderId="0" xfId="0" applyFont="1" applyFill="1" applyAlignment="1">
      <alignment vertical="center"/>
    </xf>
    <xf numFmtId="174" fontId="3" fillId="5" borderId="2" xfId="0" applyNumberFormat="1" applyFont="1" applyFill="1" applyBorder="1" applyAlignment="1" applyProtection="1">
      <alignment horizontal="center" vertical="center"/>
      <protection locked="0"/>
    </xf>
    <xf numFmtId="174" fontId="3" fillId="5" borderId="78" xfId="0" applyNumberFormat="1" applyFont="1" applyFill="1" applyBorder="1" applyAlignment="1" applyProtection="1">
      <alignment horizontal="center" vertical="center"/>
      <protection locked="0"/>
    </xf>
    <xf numFmtId="0" fontId="4" fillId="5" borderId="0" xfId="0" applyFont="1" applyFill="1" applyAlignment="1">
      <alignment wrapText="1"/>
    </xf>
    <xf numFmtId="174" fontId="3" fillId="0" borderId="2" xfId="0" applyNumberFormat="1" applyFont="1" applyBorder="1" applyAlignment="1" applyProtection="1">
      <alignment horizontal="center" vertical="center"/>
      <protection locked="0"/>
    </xf>
    <xf numFmtId="0" fontId="1" fillId="0" borderId="0" xfId="0" applyFont="1" applyAlignment="1">
      <alignment horizontal="left" vertical="center"/>
    </xf>
    <xf numFmtId="44" fontId="1" fillId="5" borderId="0" xfId="12" applyFont="1" applyFill="1"/>
    <xf numFmtId="44" fontId="1" fillId="5" borderId="0" xfId="12" applyFont="1" applyFill="1" applyAlignment="1">
      <alignment vertical="center"/>
    </xf>
    <xf numFmtId="165" fontId="16" fillId="3" borderId="23" xfId="4" applyFont="1" applyFill="1" applyBorder="1" applyAlignment="1" applyProtection="1">
      <alignment horizontal="left" vertical="center"/>
      <protection locked="0"/>
    </xf>
    <xf numFmtId="165" fontId="8" fillId="0" borderId="23" xfId="4" applyFont="1" applyBorder="1" applyAlignment="1" applyProtection="1">
      <alignment vertical="center"/>
      <protection locked="0"/>
    </xf>
    <xf numFmtId="165" fontId="16" fillId="0" borderId="23" xfId="4" applyFont="1" applyBorder="1" applyAlignment="1" applyProtection="1">
      <alignment horizontal="left" vertical="center"/>
      <protection locked="0"/>
    </xf>
    <xf numFmtId="165" fontId="16" fillId="3" borderId="23" xfId="4" applyFont="1" applyFill="1" applyBorder="1" applyAlignment="1" applyProtection="1">
      <alignment horizontal="left" vertical="center" wrapText="1"/>
      <protection locked="0"/>
    </xf>
    <xf numFmtId="167" fontId="17" fillId="3" borderId="23" xfId="4" applyNumberFormat="1" applyFont="1" applyFill="1" applyBorder="1" applyAlignment="1" applyProtection="1">
      <alignment horizontal="justify" vertical="center"/>
      <protection locked="0"/>
    </xf>
    <xf numFmtId="165" fontId="18" fillId="0" borderId="23" xfId="4" applyFont="1" applyBorder="1" applyAlignment="1" applyProtection="1">
      <alignment horizontal="justify" vertical="center"/>
      <protection locked="0"/>
    </xf>
    <xf numFmtId="165" fontId="19" fillId="3" borderId="23" xfId="4" applyFont="1" applyFill="1" applyBorder="1" applyAlignment="1" applyProtection="1">
      <alignment horizontal="justify" vertical="center"/>
      <protection locked="0"/>
    </xf>
    <xf numFmtId="165" fontId="18" fillId="3" borderId="23" xfId="4" applyFont="1" applyFill="1" applyBorder="1" applyAlignment="1" applyProtection="1">
      <alignment horizontal="justify" vertical="center"/>
      <protection locked="0"/>
    </xf>
    <xf numFmtId="14" fontId="16" fillId="3" borderId="23" xfId="4" applyNumberFormat="1" applyFont="1" applyFill="1" applyBorder="1" applyAlignment="1" applyProtection="1">
      <alignment horizontal="left" vertical="center"/>
      <protection locked="0"/>
    </xf>
    <xf numFmtId="165" fontId="11" fillId="0" borderId="23" xfId="4" applyFont="1" applyBorder="1" applyAlignment="1" applyProtection="1">
      <alignment vertical="center"/>
      <protection locked="0"/>
    </xf>
    <xf numFmtId="165" fontId="9" fillId="0" borderId="23" xfId="4" applyBorder="1" applyAlignment="1" applyProtection="1">
      <alignment vertical="center"/>
      <protection locked="0"/>
    </xf>
    <xf numFmtId="165" fontId="16" fillId="0" borderId="25" xfId="4" applyFont="1" applyBorder="1" applyAlignment="1" applyProtection="1">
      <alignment horizontal="left" vertical="center"/>
      <protection locked="0"/>
    </xf>
    <xf numFmtId="165" fontId="9" fillId="0" borderId="0" xfId="4" applyProtection="1">
      <protection locked="0"/>
    </xf>
    <xf numFmtId="165" fontId="8" fillId="0" borderId="0" xfId="4" applyFont="1" applyAlignment="1">
      <alignment vertical="top"/>
    </xf>
    <xf numFmtId="165" fontId="5" fillId="0" borderId="0" xfId="4" applyFont="1" applyAlignment="1">
      <alignment vertical="top"/>
    </xf>
    <xf numFmtId="169" fontId="8" fillId="0" borderId="0" xfId="5" applyNumberFormat="1" applyFont="1" applyAlignment="1" applyProtection="1">
      <alignment vertical="top"/>
    </xf>
    <xf numFmtId="169" fontId="5" fillId="0" borderId="0" xfId="5" applyNumberFormat="1" applyFont="1" applyAlignment="1" applyProtection="1">
      <alignment vertical="top"/>
    </xf>
    <xf numFmtId="165" fontId="5" fillId="0" borderId="0" xfId="4" applyFont="1" applyAlignment="1">
      <alignment vertical="top" wrapText="1"/>
    </xf>
    <xf numFmtId="165" fontId="8" fillId="0" borderId="0" xfId="4" applyFont="1" applyAlignment="1">
      <alignment vertical="top" wrapText="1"/>
    </xf>
    <xf numFmtId="165" fontId="5" fillId="0" borderId="0" xfId="4" quotePrefix="1" applyFont="1" applyAlignment="1">
      <alignment horizontal="left" vertical="top" wrapText="1"/>
    </xf>
    <xf numFmtId="169" fontId="5" fillId="0" borderId="0" xfId="5" applyNumberFormat="1" applyFont="1" applyProtection="1"/>
    <xf numFmtId="165" fontId="5" fillId="0" borderId="0" xfId="4" applyFont="1" applyAlignment="1">
      <alignment wrapText="1"/>
    </xf>
    <xf numFmtId="0" fontId="7" fillId="5" borderId="0" xfId="0" applyFont="1" applyFill="1"/>
    <xf numFmtId="0" fontId="5" fillId="5" borderId="0" xfId="0" applyFont="1" applyFill="1"/>
    <xf numFmtId="0" fontId="0" fillId="5" borderId="0" xfId="0" applyFill="1"/>
    <xf numFmtId="164" fontId="8" fillId="5" borderId="0" xfId="0" applyNumberFormat="1" applyFont="1" applyFill="1" applyAlignment="1">
      <alignment horizontal="right"/>
    </xf>
    <xf numFmtId="165" fontId="7" fillId="5" borderId="0" xfId="3" applyFont="1" applyFill="1" applyAlignment="1">
      <alignment horizontal="left"/>
    </xf>
    <xf numFmtId="0" fontId="10" fillId="5" borderId="0" xfId="0" applyFont="1" applyFill="1" applyAlignment="1">
      <alignment vertical="center"/>
    </xf>
    <xf numFmtId="164" fontId="11" fillId="5" borderId="0" xfId="0" applyNumberFormat="1" applyFont="1" applyFill="1" applyAlignment="1">
      <alignment horizontal="left" vertical="center"/>
    </xf>
    <xf numFmtId="0" fontId="8" fillId="5" borderId="0" xfId="0" quotePrefix="1" applyFont="1" applyFill="1" applyAlignment="1">
      <alignment horizontal="left" vertical="center"/>
    </xf>
    <xf numFmtId="0" fontId="5" fillId="5" borderId="0" xfId="0" applyFont="1" applyFill="1" applyAlignment="1">
      <alignment vertical="center"/>
    </xf>
    <xf numFmtId="164" fontId="11" fillId="5" borderId="0" xfId="3" applyNumberFormat="1" applyFont="1" applyFill="1" applyAlignment="1">
      <alignment horizontal="right"/>
    </xf>
    <xf numFmtId="0" fontId="11" fillId="2" borderId="15" xfId="0" applyFont="1" applyFill="1" applyBorder="1" applyAlignment="1">
      <alignment vertical="center"/>
    </xf>
    <xf numFmtId="0" fontId="11" fillId="2" borderId="16" xfId="0" applyFont="1" applyFill="1" applyBorder="1" applyAlignment="1">
      <alignment vertical="center"/>
    </xf>
    <xf numFmtId="0" fontId="11" fillId="2" borderId="17" xfId="0" applyFont="1" applyFill="1" applyBorder="1" applyAlignment="1">
      <alignment vertical="center"/>
    </xf>
    <xf numFmtId="166" fontId="11" fillId="2" borderId="18" xfId="0" applyNumberFormat="1" applyFont="1" applyFill="1" applyBorder="1" applyAlignment="1">
      <alignment horizontal="center" vertical="center"/>
    </xf>
    <xf numFmtId="0" fontId="11" fillId="6" borderId="83" xfId="0" applyFont="1" applyFill="1" applyBorder="1" applyAlignment="1">
      <alignment horizontal="center" vertical="center"/>
    </xf>
    <xf numFmtId="0" fontId="11" fillId="3" borderId="20" xfId="0" applyFont="1" applyFill="1" applyBorder="1" applyAlignment="1">
      <alignment horizontal="left" vertical="center" indent="1"/>
    </xf>
    <xf numFmtId="0" fontId="11" fillId="6" borderId="84" xfId="0" applyFont="1" applyFill="1" applyBorder="1" applyAlignment="1">
      <alignment vertical="center"/>
    </xf>
    <xf numFmtId="166" fontId="11" fillId="6" borderId="85" xfId="0" applyNumberFormat="1" applyFont="1" applyFill="1" applyBorder="1" applyAlignment="1">
      <alignment horizontal="center" vertical="center"/>
    </xf>
    <xf numFmtId="166" fontId="0" fillId="5" borderId="0" xfId="0" applyNumberFormat="1" applyFill="1"/>
    <xf numFmtId="166" fontId="0" fillId="0" borderId="0" xfId="0" applyNumberFormat="1"/>
    <xf numFmtId="0" fontId="11" fillId="2" borderId="83" xfId="0" applyFont="1" applyFill="1" applyBorder="1" applyAlignment="1">
      <alignment vertical="center"/>
    </xf>
    <xf numFmtId="0" fontId="11" fillId="2" borderId="44" xfId="0" applyFont="1" applyFill="1" applyBorder="1" applyAlignment="1">
      <alignment vertical="center"/>
    </xf>
    <xf numFmtId="0" fontId="11" fillId="2" borderId="84" xfId="0" applyFont="1" applyFill="1" applyBorder="1" applyAlignment="1">
      <alignment vertical="center"/>
    </xf>
    <xf numFmtId="166" fontId="11" fillId="2" borderId="85" xfId="0" applyNumberFormat="1" applyFont="1" applyFill="1" applyBorder="1" applyAlignment="1">
      <alignment horizontal="center" vertical="center"/>
    </xf>
    <xf numFmtId="0" fontId="11" fillId="3" borderId="19" xfId="0" quotePrefix="1" applyFont="1" applyFill="1" applyBorder="1" applyAlignment="1">
      <alignment horizontal="center" vertical="center"/>
    </xf>
    <xf numFmtId="10" fontId="10" fillId="3" borderId="21" xfId="0" applyNumberFormat="1" applyFont="1" applyFill="1" applyBorder="1" applyAlignment="1">
      <alignment horizontal="right" vertical="center"/>
    </xf>
    <xf numFmtId="166" fontId="11" fillId="3" borderId="22" xfId="0" applyNumberFormat="1" applyFont="1" applyFill="1" applyBorder="1"/>
    <xf numFmtId="0" fontId="11" fillId="2" borderId="19" xfId="0" applyFont="1" applyFill="1" applyBorder="1" applyAlignment="1">
      <alignment vertical="center"/>
    </xf>
    <xf numFmtId="0" fontId="11" fillId="2" borderId="20" xfId="0" applyFont="1" applyFill="1" applyBorder="1" applyAlignment="1">
      <alignment vertical="center"/>
    </xf>
    <xf numFmtId="0" fontId="10" fillId="2" borderId="21" xfId="0" applyFont="1" applyFill="1" applyBorder="1" applyAlignment="1">
      <alignment horizontal="right" vertical="center"/>
    </xf>
    <xf numFmtId="166" fontId="11" fillId="2" borderId="22" xfId="0" applyNumberFormat="1" applyFont="1" applyFill="1" applyBorder="1"/>
    <xf numFmtId="0" fontId="10" fillId="3" borderId="21" xfId="0" applyFont="1" applyFill="1" applyBorder="1" applyAlignment="1">
      <alignment horizontal="right" vertical="center"/>
    </xf>
    <xf numFmtId="0" fontId="11" fillId="2" borderId="20" xfId="0" applyFont="1" applyFill="1" applyBorder="1" applyAlignment="1">
      <alignment horizontal="left" vertical="center" indent="1"/>
    </xf>
    <xf numFmtId="166" fontId="11" fillId="0" borderId="23" xfId="0" applyNumberFormat="1" applyFont="1" applyBorder="1"/>
    <xf numFmtId="1" fontId="11" fillId="3" borderId="19" xfId="0" quotePrefix="1" applyNumberFormat="1" applyFont="1" applyFill="1" applyBorder="1" applyAlignment="1">
      <alignment horizontal="center" vertical="center"/>
    </xf>
    <xf numFmtId="0" fontId="11" fillId="2" borderId="91" xfId="0" quotePrefix="1" applyFont="1" applyFill="1" applyBorder="1" applyAlignment="1">
      <alignment horizontal="center" vertical="center"/>
    </xf>
    <xf numFmtId="0" fontId="11" fillId="2" borderId="92" xfId="0" quotePrefix="1" applyFont="1" applyFill="1" applyBorder="1" applyAlignment="1">
      <alignment horizontal="left" vertical="center" indent="1"/>
    </xf>
    <xf numFmtId="0" fontId="10" fillId="2" borderId="93" xfId="0" quotePrefix="1" applyFont="1" applyFill="1" applyBorder="1" applyAlignment="1">
      <alignment horizontal="right" vertical="center"/>
    </xf>
    <xf numFmtId="166" fontId="11" fillId="2" borderId="94" xfId="0" applyNumberFormat="1" applyFont="1" applyFill="1" applyBorder="1"/>
    <xf numFmtId="0" fontId="10" fillId="0" borderId="80" xfId="0" applyFont="1" applyBorder="1" applyAlignment="1">
      <alignment vertical="center"/>
    </xf>
    <xf numFmtId="166" fontId="11" fillId="2" borderId="26" xfId="0" applyNumberFormat="1" applyFont="1" applyFill="1" applyBorder="1" applyAlignment="1">
      <alignment vertical="center"/>
    </xf>
    <xf numFmtId="10" fontId="0" fillId="5" borderId="0" xfId="11" applyNumberFormat="1" applyFont="1" applyFill="1" applyProtection="1"/>
    <xf numFmtId="9" fontId="0" fillId="0" borderId="0" xfId="11" applyFont="1" applyProtection="1"/>
    <xf numFmtId="0" fontId="30" fillId="5" borderId="0" xfId="10" applyFont="1" applyFill="1"/>
    <xf numFmtId="0" fontId="31" fillId="5" borderId="0" xfId="10" applyFont="1" applyFill="1"/>
    <xf numFmtId="0" fontId="33" fillId="5" borderId="0" xfId="10" applyFont="1" applyFill="1" applyAlignment="1">
      <alignment horizontal="center" vertical="center"/>
    </xf>
    <xf numFmtId="0" fontId="32" fillId="5" borderId="0" xfId="10" applyFont="1" applyFill="1" applyAlignment="1">
      <alignment horizontal="center" vertical="center"/>
    </xf>
    <xf numFmtId="49" fontId="29" fillId="5" borderId="7" xfId="10" applyNumberFormat="1" applyFont="1" applyFill="1" applyBorder="1" applyAlignment="1">
      <alignment horizontal="center" vertical="top" wrapText="1"/>
    </xf>
    <xf numFmtId="0" fontId="27" fillId="5" borderId="0" xfId="10" applyFont="1" applyFill="1" applyAlignment="1">
      <alignment vertical="top" wrapText="1"/>
    </xf>
    <xf numFmtId="0" fontId="29" fillId="5" borderId="0" xfId="10" applyFont="1" applyFill="1" applyAlignment="1">
      <alignment vertical="top" wrapText="1"/>
    </xf>
    <xf numFmtId="49" fontId="29" fillId="5" borderId="7" xfId="10" applyNumberFormat="1" applyFont="1" applyFill="1" applyBorder="1" applyAlignment="1">
      <alignment horizontal="center" vertical="top"/>
    </xf>
    <xf numFmtId="164" fontId="29" fillId="5" borderId="0" xfId="10" applyNumberFormat="1" applyFont="1" applyFill="1" applyAlignment="1">
      <alignment horizontal="center" wrapText="1"/>
    </xf>
    <xf numFmtId="173" fontId="31" fillId="5" borderId="2" xfId="4" applyNumberFormat="1" applyFont="1" applyFill="1" applyBorder="1" applyAlignment="1">
      <alignment horizontal="left" vertical="center" wrapText="1"/>
    </xf>
    <xf numFmtId="174" fontId="30" fillId="5" borderId="0" xfId="10" applyNumberFormat="1" applyFont="1" applyFill="1"/>
    <xf numFmtId="49" fontId="29" fillId="5" borderId="0" xfId="10" applyNumberFormat="1" applyFont="1" applyFill="1" applyAlignment="1">
      <alignment horizontal="center" vertical="top"/>
    </xf>
    <xf numFmtId="49" fontId="35" fillId="5" borderId="0" xfId="10" applyNumberFormat="1" applyFont="1" applyFill="1" applyAlignment="1">
      <alignment horizontal="center" vertical="top"/>
    </xf>
    <xf numFmtId="0" fontId="1" fillId="5" borderId="2" xfId="0" applyFont="1" applyFill="1" applyBorder="1" applyAlignment="1">
      <alignment horizontal="center" vertical="center"/>
    </xf>
    <xf numFmtId="49" fontId="2" fillId="5" borderId="2" xfId="0" applyNumberFormat="1" applyFont="1" applyFill="1" applyBorder="1" applyAlignment="1">
      <alignment horizontal="center" vertical="center" wrapText="1"/>
    </xf>
    <xf numFmtId="0" fontId="3" fillId="0" borderId="2" xfId="0" applyFont="1" applyBorder="1" applyAlignment="1">
      <alignment horizontal="center" vertical="center"/>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49" fontId="1" fillId="5" borderId="2" xfId="0" applyNumberFormat="1" applyFont="1" applyFill="1" applyBorder="1" applyAlignment="1">
      <alignment horizontal="center" vertical="center"/>
    </xf>
    <xf numFmtId="174" fontId="3" fillId="5" borderId="2" xfId="0" applyNumberFormat="1" applyFont="1" applyFill="1" applyBorder="1" applyAlignment="1">
      <alignment horizontal="center" vertical="center"/>
    </xf>
    <xf numFmtId="0" fontId="3" fillId="5" borderId="2" xfId="0" applyFont="1" applyFill="1" applyBorder="1" applyAlignment="1">
      <alignment horizontal="left" vertical="center"/>
    </xf>
    <xf numFmtId="49" fontId="1" fillId="5" borderId="2" xfId="0" applyNumberFormat="1" applyFont="1" applyFill="1" applyBorder="1" applyAlignment="1">
      <alignment horizontal="center" vertical="center" wrapText="1"/>
    </xf>
    <xf numFmtId="49" fontId="1" fillId="5" borderId="78" xfId="0" applyNumberFormat="1" applyFont="1" applyFill="1" applyBorder="1" applyAlignment="1">
      <alignment horizontal="center" vertical="center"/>
    </xf>
    <xf numFmtId="0" fontId="37" fillId="0" borderId="95" xfId="0" applyFont="1" applyBorder="1"/>
    <xf numFmtId="49" fontId="37" fillId="5" borderId="96" xfId="10" applyNumberFormat="1" applyFont="1" applyFill="1" applyBorder="1" applyAlignment="1">
      <alignment vertical="center" wrapText="1"/>
    </xf>
    <xf numFmtId="49" fontId="29" fillId="5" borderId="31" xfId="10" applyNumberFormat="1" applyFont="1" applyFill="1" applyBorder="1" applyAlignment="1">
      <alignment vertical="center" wrapText="1"/>
    </xf>
    <xf numFmtId="49" fontId="29" fillId="5" borderId="28" xfId="10" applyNumberFormat="1" applyFont="1" applyFill="1" applyBorder="1" applyAlignment="1">
      <alignment vertical="center" wrapText="1"/>
    </xf>
    <xf numFmtId="0" fontId="37" fillId="0" borderId="29" xfId="0" applyFont="1" applyBorder="1"/>
    <xf numFmtId="49" fontId="37" fillId="5" borderId="0" xfId="10" applyNumberFormat="1" applyFont="1" applyFill="1" applyAlignment="1">
      <alignment vertical="center" wrapText="1"/>
    </xf>
    <xf numFmtId="49" fontId="29" fillId="5" borderId="97" xfId="10" applyNumberFormat="1" applyFont="1" applyFill="1" applyBorder="1" applyAlignment="1">
      <alignment vertical="center" wrapText="1"/>
    </xf>
    <xf numFmtId="49" fontId="29" fillId="5" borderId="0" xfId="10" applyNumberFormat="1" applyFont="1" applyFill="1" applyAlignment="1">
      <alignment vertical="center" wrapText="1"/>
    </xf>
    <xf numFmtId="49" fontId="29" fillId="5" borderId="23" xfId="10" applyNumberFormat="1" applyFont="1" applyFill="1" applyBorder="1" applyAlignment="1">
      <alignment vertical="center" wrapText="1"/>
    </xf>
    <xf numFmtId="165" fontId="38" fillId="5" borderId="0" xfId="4" applyFont="1" applyFill="1" applyAlignment="1" applyProtection="1">
      <alignment vertical="center"/>
      <protection locked="0"/>
    </xf>
    <xf numFmtId="49" fontId="29" fillId="5" borderId="24" xfId="10" applyNumberFormat="1" applyFont="1" applyFill="1" applyBorder="1" applyAlignment="1">
      <alignment vertical="center" wrapText="1"/>
    </xf>
    <xf numFmtId="49" fontId="29" fillId="5" borderId="25" xfId="10" applyNumberFormat="1" applyFont="1" applyFill="1" applyBorder="1" applyAlignment="1">
      <alignment vertical="center" wrapText="1"/>
    </xf>
    <xf numFmtId="44" fontId="29" fillId="5" borderId="10" xfId="10" applyNumberFormat="1" applyFont="1" applyFill="1" applyBorder="1" applyAlignment="1">
      <alignment horizontal="center" vertical="center"/>
    </xf>
    <xf numFmtId="49" fontId="29" fillId="5" borderId="2" xfId="10" applyNumberFormat="1" applyFont="1" applyFill="1" applyBorder="1" applyAlignment="1">
      <alignment horizontal="center" vertical="center" wrapText="1"/>
    </xf>
    <xf numFmtId="0" fontId="29" fillId="5" borderId="2" xfId="10" applyFont="1" applyFill="1" applyBorder="1" applyAlignment="1">
      <alignment vertical="center" wrapText="1"/>
    </xf>
    <xf numFmtId="0" fontId="29" fillId="5" borderId="2" xfId="10" applyFont="1" applyFill="1" applyBorder="1" applyAlignment="1">
      <alignment horizontal="center" vertical="center" wrapText="1"/>
    </xf>
    <xf numFmtId="174" fontId="29" fillId="5" borderId="2" xfId="10" applyNumberFormat="1" applyFont="1" applyFill="1" applyBorder="1" applyAlignment="1" applyProtection="1">
      <alignment horizontal="center" vertical="center" wrapText="1"/>
      <protection locked="0"/>
    </xf>
    <xf numFmtId="44" fontId="29" fillId="5" borderId="10" xfId="10" applyNumberFormat="1" applyFont="1" applyFill="1" applyBorder="1" applyAlignment="1">
      <alignment horizontal="center" vertical="center" wrapText="1"/>
    </xf>
    <xf numFmtId="49" fontId="31" fillId="5" borderId="2" xfId="10" applyNumberFormat="1" applyFont="1" applyFill="1" applyBorder="1" applyAlignment="1">
      <alignment horizontal="center" vertical="center"/>
    </xf>
    <xf numFmtId="0" fontId="31" fillId="5" borderId="2" xfId="10" applyFont="1" applyFill="1" applyBorder="1" applyAlignment="1">
      <alignment vertical="center" wrapText="1"/>
    </xf>
    <xf numFmtId="0" fontId="31" fillId="5" borderId="2" xfId="10" applyFont="1" applyFill="1" applyBorder="1" applyAlignment="1">
      <alignment horizontal="center" vertical="center"/>
    </xf>
    <xf numFmtId="174" fontId="31" fillId="5" borderId="2" xfId="10" applyNumberFormat="1" applyFont="1" applyFill="1" applyBorder="1" applyAlignment="1" applyProtection="1">
      <alignment horizontal="center" vertical="center"/>
      <protection locked="0"/>
    </xf>
    <xf numFmtId="0" fontId="30" fillId="0" borderId="2" xfId="0" applyFont="1" applyBorder="1" applyAlignment="1">
      <alignment horizontal="center"/>
    </xf>
    <xf numFmtId="0" fontId="30" fillId="0" borderId="98" xfId="0" applyFont="1" applyBorder="1" applyAlignment="1">
      <alignment horizontal="center"/>
    </xf>
    <xf numFmtId="0" fontId="30" fillId="0" borderId="99" xfId="0" applyFont="1" applyBorder="1" applyAlignment="1">
      <alignment horizontal="center"/>
    </xf>
    <xf numFmtId="49" fontId="31" fillId="5" borderId="2" xfId="10" applyNumberFormat="1" applyFont="1" applyFill="1" applyBorder="1" applyAlignment="1">
      <alignment horizontal="center" vertical="center" wrapText="1"/>
    </xf>
    <xf numFmtId="0" fontId="34" fillId="5" borderId="0" xfId="10" applyFont="1" applyFill="1" applyAlignment="1">
      <alignment horizontal="left" vertical="center" wrapText="1"/>
    </xf>
    <xf numFmtId="0" fontId="30" fillId="0" borderId="100" xfId="0" applyFont="1" applyBorder="1" applyAlignment="1">
      <alignment horizontal="center"/>
    </xf>
    <xf numFmtId="0" fontId="31" fillId="5" borderId="0" xfId="10" applyFont="1" applyFill="1" applyAlignment="1">
      <alignment vertical="center" wrapText="1"/>
    </xf>
    <xf numFmtId="0" fontId="31" fillId="0" borderId="0" xfId="0" applyFont="1" applyAlignment="1">
      <alignment vertical="center" wrapText="1"/>
    </xf>
    <xf numFmtId="0" fontId="31" fillId="5" borderId="0" xfId="0" applyFont="1" applyFill="1" applyAlignment="1">
      <alignment vertical="center" wrapText="1"/>
    </xf>
    <xf numFmtId="0" fontId="29" fillId="5" borderId="0" xfId="0" applyFont="1" applyFill="1" applyAlignment="1">
      <alignment horizontal="left" vertical="center" wrapText="1"/>
    </xf>
    <xf numFmtId="174" fontId="37" fillId="5" borderId="88" xfId="10" applyNumberFormat="1" applyFont="1" applyFill="1" applyBorder="1" applyAlignment="1">
      <alignment vertical="center" wrapText="1"/>
    </xf>
    <xf numFmtId="44" fontId="37" fillId="5" borderId="89" xfId="10" applyNumberFormat="1" applyFont="1" applyFill="1" applyBorder="1" applyAlignment="1">
      <alignment horizontal="center" vertical="center"/>
    </xf>
    <xf numFmtId="49" fontId="31" fillId="5" borderId="0" xfId="10" applyNumberFormat="1" applyFont="1" applyFill="1" applyAlignment="1">
      <alignment horizontal="center" vertical="center"/>
    </xf>
    <xf numFmtId="0" fontId="31" fillId="5" borderId="0" xfId="10" applyFont="1" applyFill="1" applyAlignment="1">
      <alignment horizontal="center" vertical="center"/>
    </xf>
    <xf numFmtId="174" fontId="31" fillId="5" borderId="0" xfId="10" applyNumberFormat="1" applyFont="1" applyFill="1" applyAlignment="1">
      <alignment horizontal="center" vertical="center"/>
    </xf>
    <xf numFmtId="44" fontId="29" fillId="5" borderId="0" xfId="10" applyNumberFormat="1" applyFont="1" applyFill="1" applyAlignment="1">
      <alignment horizontal="center" vertical="center"/>
    </xf>
    <xf numFmtId="49" fontId="36" fillId="5" borderId="0" xfId="10" applyNumberFormat="1" applyFont="1" applyFill="1" applyAlignment="1">
      <alignment horizontal="center" vertical="center"/>
    </xf>
    <xf numFmtId="0" fontId="36" fillId="5" borderId="0" xfId="10" applyFont="1" applyFill="1" applyAlignment="1">
      <alignment vertical="center" wrapText="1"/>
    </xf>
    <xf numFmtId="0" fontId="36" fillId="5" borderId="0" xfId="10" applyFont="1" applyFill="1" applyAlignment="1">
      <alignment horizontal="center" vertical="center"/>
    </xf>
    <xf numFmtId="174" fontId="36" fillId="5" borderId="0" xfId="10" applyNumberFormat="1" applyFont="1" applyFill="1" applyAlignment="1">
      <alignment horizontal="center" vertical="center"/>
    </xf>
    <xf numFmtId="44" fontId="35" fillId="5" borderId="0" xfId="10" applyNumberFormat="1" applyFont="1" applyFill="1" applyAlignment="1">
      <alignment horizontal="center" vertical="center"/>
    </xf>
    <xf numFmtId="49" fontId="31" fillId="5" borderId="100" xfId="0" applyNumberFormat="1" applyFont="1" applyFill="1" applyBorder="1" applyAlignment="1">
      <alignment horizontal="center" vertical="center"/>
    </xf>
    <xf numFmtId="0" fontId="3" fillId="5" borderId="0" xfId="0" applyFont="1" applyFill="1" applyAlignment="1">
      <alignment horizontal="center" vertical="center"/>
    </xf>
    <xf numFmtId="0" fontId="3" fillId="5" borderId="2" xfId="0" applyFont="1" applyFill="1" applyBorder="1" applyAlignment="1">
      <alignment horizontal="center" vertical="center"/>
    </xf>
    <xf numFmtId="174" fontId="1" fillId="0" borderId="2" xfId="0" applyNumberFormat="1" applyFont="1" applyBorder="1" applyAlignment="1" applyProtection="1">
      <alignment horizontal="center" vertical="center"/>
      <protection locked="0"/>
    </xf>
    <xf numFmtId="0" fontId="27" fillId="0" borderId="101" xfId="0" applyFont="1" applyBorder="1" applyAlignment="1">
      <alignment horizontal="center" vertical="center" wrapText="1"/>
    </xf>
    <xf numFmtId="0" fontId="27" fillId="0" borderId="102" xfId="0" applyFont="1" applyBorder="1" applyAlignment="1">
      <alignment horizontal="center" vertical="center"/>
    </xf>
    <xf numFmtId="174" fontId="27" fillId="0" borderId="102" xfId="0" applyNumberFormat="1" applyFont="1" applyBorder="1" applyAlignment="1" applyProtection="1">
      <alignment horizontal="center" vertical="center"/>
      <protection locked="0"/>
    </xf>
    <xf numFmtId="44" fontId="27" fillId="0" borderId="103" xfId="0" applyNumberFormat="1" applyFont="1" applyBorder="1" applyAlignment="1">
      <alignment horizontal="center" vertical="center"/>
    </xf>
    <xf numFmtId="174" fontId="3" fillId="5" borderId="0" xfId="0" applyNumberFormat="1" applyFont="1" applyFill="1" applyAlignment="1">
      <alignment horizontal="center" vertical="center"/>
    </xf>
    <xf numFmtId="44" fontId="3" fillId="5" borderId="0" xfId="0" applyNumberFormat="1" applyFont="1" applyFill="1" applyAlignment="1">
      <alignment horizontal="center" vertical="center"/>
    </xf>
    <xf numFmtId="0" fontId="3" fillId="5" borderId="0" xfId="0" applyFont="1" applyFill="1" applyAlignment="1">
      <alignment vertical="center"/>
    </xf>
    <xf numFmtId="0" fontId="3" fillId="5" borderId="2" xfId="0" applyFont="1" applyFill="1" applyBorder="1" applyAlignment="1">
      <alignment vertical="center"/>
    </xf>
    <xf numFmtId="0" fontId="4" fillId="5" borderId="2" xfId="0" applyFont="1" applyFill="1" applyBorder="1" applyAlignment="1">
      <alignment vertical="center" wrapText="1"/>
    </xf>
    <xf numFmtId="0" fontId="3" fillId="0" borderId="2" xfId="0" applyFont="1" applyBorder="1" applyAlignment="1">
      <alignment vertical="center" wrapText="1"/>
    </xf>
    <xf numFmtId="0" fontId="4" fillId="0" borderId="2" xfId="0" applyFont="1" applyBorder="1" applyAlignment="1">
      <alignment vertical="center" wrapText="1"/>
    </xf>
    <xf numFmtId="0" fontId="3" fillId="5" borderId="2" xfId="0" applyFont="1" applyFill="1" applyBorder="1" applyAlignment="1">
      <alignment vertical="center" wrapText="1"/>
    </xf>
    <xf numFmtId="0" fontId="4" fillId="5" borderId="2" xfId="0" applyFont="1" applyFill="1" applyBorder="1" applyAlignment="1">
      <alignment horizontal="center" vertical="center" wrapText="1"/>
    </xf>
    <xf numFmtId="0" fontId="4" fillId="5" borderId="2" xfId="0" applyFont="1" applyFill="1" applyBorder="1" applyAlignment="1">
      <alignment horizontal="left" vertical="center" wrapText="1"/>
    </xf>
    <xf numFmtId="174" fontId="3" fillId="5" borderId="0" xfId="0" applyNumberFormat="1" applyFont="1" applyFill="1" applyAlignment="1" applyProtection="1">
      <alignment horizontal="center" vertical="center"/>
      <protection locked="0"/>
    </xf>
    <xf numFmtId="44" fontId="3" fillId="5" borderId="0" xfId="0" applyNumberFormat="1" applyFont="1" applyFill="1" applyAlignment="1" applyProtection="1">
      <alignment horizontal="center" vertical="center"/>
      <protection locked="0"/>
    </xf>
    <xf numFmtId="44" fontId="3" fillId="5" borderId="10" xfId="0" applyNumberFormat="1" applyFont="1" applyFill="1" applyBorder="1" applyAlignment="1">
      <alignment horizontal="center" vertical="center"/>
    </xf>
    <xf numFmtId="44" fontId="3" fillId="5" borderId="82" xfId="0" applyNumberFormat="1" applyFont="1" applyFill="1" applyBorder="1" applyAlignment="1">
      <alignment horizontal="center" vertical="center"/>
    </xf>
    <xf numFmtId="0" fontId="31" fillId="0" borderId="0" xfId="0" applyFont="1"/>
    <xf numFmtId="174" fontId="30" fillId="5" borderId="2" xfId="0" applyNumberFormat="1" applyFont="1" applyFill="1" applyBorder="1" applyAlignment="1" applyProtection="1">
      <alignment horizontal="center" vertical="center"/>
      <protection locked="0"/>
    </xf>
    <xf numFmtId="174" fontId="30" fillId="0" borderId="2" xfId="0" applyNumberFormat="1" applyFont="1" applyBorder="1" applyAlignment="1" applyProtection="1">
      <alignment horizontal="center" vertical="center"/>
      <protection locked="0"/>
    </xf>
    <xf numFmtId="0" fontId="1" fillId="5" borderId="31" xfId="0" applyFont="1" applyFill="1" applyBorder="1" applyAlignment="1">
      <alignment horizontal="center" vertical="center"/>
    </xf>
    <xf numFmtId="0" fontId="3" fillId="5" borderId="31" xfId="0" applyFont="1" applyFill="1" applyBorder="1" applyAlignment="1">
      <alignment horizontal="center" vertical="center"/>
    </xf>
    <xf numFmtId="174" fontId="3" fillId="5" borderId="31" xfId="0" applyNumberFormat="1" applyFont="1" applyFill="1" applyBorder="1" applyAlignment="1">
      <alignment horizontal="center" vertical="center"/>
    </xf>
    <xf numFmtId="44" fontId="3" fillId="5" borderId="28" xfId="0" applyNumberFormat="1" applyFont="1" applyFill="1" applyBorder="1" applyAlignment="1">
      <alignment horizontal="center" vertical="center"/>
    </xf>
    <xf numFmtId="44" fontId="3" fillId="5" borderId="23" xfId="0" applyNumberFormat="1" applyFont="1" applyFill="1" applyBorder="1" applyAlignment="1">
      <alignment horizontal="center"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quotePrefix="1" applyFont="1" applyBorder="1" applyAlignment="1">
      <alignment horizontal="center" vertical="center"/>
    </xf>
    <xf numFmtId="44" fontId="3" fillId="0" borderId="10" xfId="0" applyNumberFormat="1" applyFont="1" applyBorder="1" applyAlignment="1">
      <alignment horizontal="center" vertical="center"/>
    </xf>
    <xf numFmtId="49" fontId="2" fillId="5" borderId="10" xfId="0" applyNumberFormat="1" applyFont="1" applyFill="1" applyBorder="1" applyAlignment="1">
      <alignment horizontal="center" vertical="center" wrapText="1"/>
    </xf>
    <xf numFmtId="0" fontId="3" fillId="0" borderId="105" xfId="0" applyFont="1" applyBorder="1" applyAlignment="1">
      <alignment horizontal="left" vertical="center"/>
    </xf>
    <xf numFmtId="0" fontId="4" fillId="5" borderId="106" xfId="0" applyFont="1" applyFill="1" applyBorder="1" applyAlignment="1">
      <alignment vertical="center"/>
    </xf>
    <xf numFmtId="174" fontId="4" fillId="5" borderId="107" xfId="0" applyNumberFormat="1" applyFont="1" applyFill="1" applyBorder="1" applyAlignment="1">
      <alignment horizontal="center" vertical="center"/>
    </xf>
    <xf numFmtId="44" fontId="4" fillId="5" borderId="108" xfId="0" applyNumberFormat="1" applyFont="1" applyFill="1" applyBorder="1" applyAlignment="1">
      <alignment horizontal="center" vertical="center"/>
    </xf>
    <xf numFmtId="0" fontId="2" fillId="0" borderId="29" xfId="0" applyFont="1" applyBorder="1" applyAlignment="1">
      <alignment vertical="center"/>
    </xf>
    <xf numFmtId="0" fontId="1" fillId="5" borderId="107" xfId="0" applyFont="1" applyFill="1" applyBorder="1" applyAlignment="1">
      <alignment horizontal="center" vertical="center"/>
    </xf>
    <xf numFmtId="0" fontId="3" fillId="5" borderId="107" xfId="0" applyFont="1" applyFill="1" applyBorder="1" applyAlignment="1">
      <alignment horizontal="center" vertical="center"/>
    </xf>
    <xf numFmtId="167" fontId="39" fillId="3" borderId="23" xfId="4" applyNumberFormat="1" applyFont="1" applyFill="1" applyBorder="1" applyAlignment="1" applyProtection="1">
      <alignment horizontal="justify" vertical="center"/>
      <protection locked="0"/>
    </xf>
    <xf numFmtId="0" fontId="3" fillId="5" borderId="7" xfId="0" applyFont="1" applyFill="1" applyBorder="1" applyAlignment="1">
      <alignment vertical="center"/>
    </xf>
    <xf numFmtId="44" fontId="1" fillId="5" borderId="23" xfId="0" applyNumberFormat="1" applyFont="1" applyFill="1" applyBorder="1" applyAlignment="1">
      <alignment horizontal="center" vertical="center"/>
    </xf>
    <xf numFmtId="0" fontId="1" fillId="5" borderId="7" xfId="0" applyFont="1" applyFill="1" applyBorder="1" applyAlignment="1">
      <alignment horizontal="center" vertical="center"/>
    </xf>
    <xf numFmtId="44" fontId="1" fillId="0" borderId="23" xfId="0" applyNumberFormat="1" applyFont="1" applyBorder="1" applyAlignment="1">
      <alignment horizontal="center" vertical="center"/>
    </xf>
    <xf numFmtId="0" fontId="1" fillId="5" borderId="10" xfId="0" applyFont="1" applyFill="1" applyBorder="1" applyAlignment="1">
      <alignment horizontal="center" vertical="center"/>
    </xf>
    <xf numFmtId="49" fontId="2" fillId="0" borderId="2" xfId="0" applyNumberFormat="1" applyFont="1" applyBorder="1" applyAlignment="1">
      <alignment horizontal="center" vertical="center" wrapText="1"/>
    </xf>
    <xf numFmtId="44" fontId="3" fillId="0" borderId="23" xfId="0" applyNumberFormat="1" applyFont="1" applyBorder="1" applyAlignment="1">
      <alignment horizontal="center" vertical="center"/>
    </xf>
    <xf numFmtId="174" fontId="3" fillId="0" borderId="2" xfId="0" applyNumberFormat="1" applyFont="1" applyBorder="1" applyAlignment="1">
      <alignment horizontal="center" vertical="center"/>
    </xf>
    <xf numFmtId="0" fontId="3" fillId="0" borderId="79" xfId="0" applyFont="1" applyBorder="1" applyAlignment="1">
      <alignment horizontal="center" vertical="center"/>
    </xf>
    <xf numFmtId="0" fontId="3" fillId="5" borderId="78" xfId="0" applyFont="1" applyFill="1" applyBorder="1" applyAlignment="1">
      <alignment vertical="center" wrapText="1"/>
    </xf>
    <xf numFmtId="165" fontId="15" fillId="0" borderId="27" xfId="4" applyFont="1" applyBorder="1" applyAlignment="1">
      <alignment horizontal="center" vertical="center" wrapText="1"/>
    </xf>
    <xf numFmtId="165" fontId="15" fillId="0" borderId="28" xfId="4" applyFont="1" applyBorder="1" applyAlignment="1">
      <alignment horizontal="center" vertical="center" wrapText="1"/>
    </xf>
    <xf numFmtId="165" fontId="15" fillId="0" borderId="29" xfId="4" applyFont="1" applyBorder="1" applyAlignment="1">
      <alignment horizontal="center" vertical="center" wrapText="1"/>
    </xf>
    <xf numFmtId="165" fontId="15" fillId="0" borderId="23" xfId="4" applyFont="1" applyBorder="1" applyAlignment="1">
      <alignment horizontal="center" vertical="center" wrapText="1"/>
    </xf>
    <xf numFmtId="165" fontId="15" fillId="0" borderId="29" xfId="4" applyFont="1" applyBorder="1" applyAlignment="1">
      <alignment horizontal="center" vertical="center"/>
    </xf>
    <xf numFmtId="165" fontId="15" fillId="0" borderId="23" xfId="4" applyFont="1" applyBorder="1" applyAlignment="1">
      <alignment horizontal="center" vertical="center"/>
    </xf>
    <xf numFmtId="165" fontId="9" fillId="0" borderId="29" xfId="4" applyBorder="1" applyAlignment="1">
      <alignment horizontal="center"/>
    </xf>
    <xf numFmtId="165" fontId="9" fillId="0" borderId="23" xfId="4" applyBorder="1" applyAlignment="1">
      <alignment horizontal="center"/>
    </xf>
    <xf numFmtId="0" fontId="11" fillId="0" borderId="3" xfId="0" quotePrefix="1" applyFont="1" applyBorder="1" applyAlignment="1">
      <alignment horizontal="center" vertical="center" wrapText="1"/>
    </xf>
    <xf numFmtId="0" fontId="11" fillId="0" borderId="7" xfId="0" quotePrefix="1" applyFont="1" applyBorder="1" applyAlignment="1">
      <alignment horizontal="center" vertical="center" wrapText="1"/>
    </xf>
    <xf numFmtId="0" fontId="11" fillId="0" borderId="11" xfId="0" quotePrefix="1" applyFont="1" applyBorder="1" applyAlignment="1">
      <alignment horizontal="center" vertical="center" wrapText="1"/>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1" fillId="0" borderId="12" xfId="0" applyFont="1" applyBorder="1" applyAlignment="1">
      <alignment horizontal="center" vertical="center"/>
    </xf>
    <xf numFmtId="0" fontId="11" fillId="0" borderId="13" xfId="0" applyFont="1" applyBorder="1" applyAlignment="1">
      <alignment horizontal="center" vertical="center"/>
    </xf>
    <xf numFmtId="164" fontId="11" fillId="0" borderId="6" xfId="0" applyNumberFormat="1" applyFont="1" applyBorder="1" applyAlignment="1">
      <alignment horizontal="center" vertical="center"/>
    </xf>
    <xf numFmtId="164" fontId="11" fillId="0" borderId="10" xfId="0" applyNumberFormat="1" applyFont="1" applyBorder="1" applyAlignment="1">
      <alignment horizontal="center" vertical="center"/>
    </xf>
    <xf numFmtId="164" fontId="11" fillId="0" borderId="14" xfId="0" applyNumberFormat="1" applyFont="1" applyBorder="1" applyAlignment="1">
      <alignment horizontal="center" vertical="center"/>
    </xf>
    <xf numFmtId="0" fontId="11" fillId="5" borderId="80" xfId="0" quotePrefix="1" applyFont="1" applyFill="1" applyBorder="1" applyAlignment="1">
      <alignment horizontal="center" vertical="center"/>
    </xf>
    <xf numFmtId="0" fontId="11" fillId="5" borderId="81" xfId="0" quotePrefix="1" applyFont="1" applyFill="1" applyBorder="1" applyAlignment="1">
      <alignment horizontal="center" vertical="center"/>
    </xf>
    <xf numFmtId="0" fontId="11" fillId="5" borderId="90" xfId="0" quotePrefix="1" applyFont="1" applyFill="1" applyBorder="1" applyAlignment="1">
      <alignment horizontal="center" vertical="center"/>
    </xf>
    <xf numFmtId="0" fontId="11" fillId="0" borderId="81" xfId="0" quotePrefix="1" applyFont="1" applyBorder="1" applyAlignment="1">
      <alignment horizontal="center" vertical="center"/>
    </xf>
    <xf numFmtId="0" fontId="11" fillId="0" borderId="90" xfId="0" quotePrefix="1" applyFont="1" applyBorder="1" applyAlignment="1">
      <alignment horizontal="center" vertical="center"/>
    </xf>
    <xf numFmtId="165" fontId="14" fillId="0" borderId="27" xfId="4" applyFont="1" applyBorder="1" applyAlignment="1">
      <alignment horizontal="center"/>
    </xf>
    <xf numFmtId="165" fontId="14" fillId="0" borderId="31" xfId="4" applyFont="1" applyBorder="1" applyAlignment="1">
      <alignment horizontal="center"/>
    </xf>
    <xf numFmtId="165" fontId="14" fillId="0" borderId="28" xfId="4" applyFont="1" applyBorder="1" applyAlignment="1">
      <alignment horizontal="center"/>
    </xf>
    <xf numFmtId="165" fontId="14" fillId="0" borderId="29" xfId="4" applyFont="1" applyBorder="1" applyAlignment="1" applyProtection="1">
      <alignment horizontal="justify" vertical="top" wrapText="1"/>
      <protection locked="0"/>
    </xf>
    <xf numFmtId="165" fontId="14" fillId="0" borderId="0" xfId="4" applyFont="1" applyAlignment="1" applyProtection="1">
      <alignment horizontal="justify" vertical="top" wrapText="1"/>
      <protection locked="0"/>
    </xf>
    <xf numFmtId="165" fontId="14" fillId="0" borderId="23" xfId="4" applyFont="1" applyBorder="1" applyAlignment="1" applyProtection="1">
      <alignment horizontal="justify" vertical="top" wrapText="1"/>
      <protection locked="0"/>
    </xf>
    <xf numFmtId="165" fontId="14" fillId="0" borderId="30" xfId="4" applyFont="1" applyBorder="1" applyAlignment="1" applyProtection="1">
      <alignment horizontal="justify" vertical="top" wrapText="1"/>
      <protection locked="0"/>
    </xf>
    <xf numFmtId="165" fontId="14" fillId="0" borderId="24" xfId="4" applyFont="1" applyBorder="1" applyAlignment="1" applyProtection="1">
      <alignment horizontal="justify" vertical="top" wrapText="1"/>
      <protection locked="0"/>
    </xf>
    <xf numFmtId="165" fontId="14" fillId="0" borderId="25" xfId="4" applyFont="1" applyBorder="1" applyAlignment="1" applyProtection="1">
      <alignment horizontal="justify" vertical="top" wrapText="1"/>
      <protection locked="0"/>
    </xf>
    <xf numFmtId="165" fontId="21" fillId="0" borderId="32" xfId="4" applyFont="1" applyBorder="1" applyAlignment="1" applyProtection="1">
      <alignment horizontal="center" vertical="center"/>
      <protection locked="0"/>
    </xf>
    <xf numFmtId="165" fontId="21" fillId="0" borderId="36" xfId="4" applyFont="1" applyBorder="1" applyAlignment="1" applyProtection="1">
      <alignment horizontal="center" vertical="center"/>
      <protection locked="0"/>
    </xf>
    <xf numFmtId="165" fontId="21" fillId="0" borderId="40" xfId="4" applyFont="1" applyBorder="1" applyAlignment="1" applyProtection="1">
      <alignment horizontal="center" vertical="center"/>
      <protection locked="0"/>
    </xf>
    <xf numFmtId="165" fontId="21" fillId="0" borderId="33" xfId="4" applyFont="1" applyBorder="1" applyAlignment="1" applyProtection="1">
      <alignment horizontal="center" vertical="center"/>
      <protection locked="0"/>
    </xf>
    <xf numFmtId="165" fontId="21" fillId="0" borderId="37" xfId="4" applyFont="1" applyBorder="1" applyAlignment="1" applyProtection="1">
      <alignment horizontal="center" vertical="center"/>
      <protection locked="0"/>
    </xf>
    <xf numFmtId="165" fontId="21" fillId="0" borderId="41" xfId="4" applyFont="1" applyBorder="1" applyAlignment="1" applyProtection="1">
      <alignment horizontal="center" vertical="center"/>
      <protection locked="0"/>
    </xf>
    <xf numFmtId="165" fontId="21" fillId="0" borderId="34" xfId="4" applyFont="1" applyBorder="1" applyAlignment="1" applyProtection="1">
      <alignment horizontal="center" vertical="center"/>
      <protection locked="0"/>
    </xf>
    <xf numFmtId="165" fontId="21" fillId="0" borderId="38" xfId="4" applyFont="1" applyBorder="1" applyAlignment="1" applyProtection="1">
      <alignment horizontal="center" vertical="center"/>
      <protection locked="0"/>
    </xf>
    <xf numFmtId="165" fontId="21" fillId="0" borderId="42" xfId="4" applyFont="1" applyBorder="1" applyAlignment="1" applyProtection="1">
      <alignment horizontal="center" vertical="center"/>
      <protection locked="0"/>
    </xf>
    <xf numFmtId="165" fontId="21" fillId="0" borderId="35" xfId="4" applyFont="1" applyBorder="1" applyAlignment="1" applyProtection="1">
      <alignment horizontal="center" vertical="center"/>
      <protection locked="0"/>
    </xf>
    <xf numFmtId="165" fontId="21" fillId="0" borderId="2" xfId="4" applyFont="1" applyBorder="1" applyAlignment="1" applyProtection="1">
      <alignment horizontal="center" vertical="center"/>
      <protection locked="0"/>
    </xf>
    <xf numFmtId="165" fontId="21" fillId="0" borderId="43" xfId="4" applyFont="1" applyBorder="1" applyAlignment="1" applyProtection="1">
      <alignment horizontal="center" vertical="center"/>
      <protection locked="0"/>
    </xf>
    <xf numFmtId="168" fontId="21" fillId="0" borderId="35" xfId="4" applyNumberFormat="1" applyFont="1" applyBorder="1" applyAlignment="1" applyProtection="1">
      <alignment horizontal="center" vertical="center" wrapText="1"/>
      <protection locked="0"/>
    </xf>
    <xf numFmtId="168" fontId="21" fillId="0" borderId="2" xfId="4" applyNumberFormat="1" applyFont="1" applyBorder="1" applyAlignment="1" applyProtection="1">
      <alignment horizontal="center" vertical="center" wrapText="1"/>
      <protection locked="0"/>
    </xf>
    <xf numFmtId="168" fontId="21" fillId="0" borderId="43" xfId="4" applyNumberFormat="1" applyFont="1" applyBorder="1" applyAlignment="1" applyProtection="1">
      <alignment horizontal="center" vertical="center" wrapText="1"/>
      <protection locked="0"/>
    </xf>
    <xf numFmtId="168" fontId="21" fillId="0" borderId="28" xfId="4" applyNumberFormat="1" applyFont="1" applyBorder="1" applyAlignment="1" applyProtection="1">
      <alignment horizontal="center" vertical="center" wrapText="1"/>
      <protection locked="0"/>
    </xf>
    <xf numFmtId="168" fontId="21" fillId="0" borderId="39" xfId="4" applyNumberFormat="1" applyFont="1" applyBorder="1" applyAlignment="1" applyProtection="1">
      <alignment horizontal="center" vertical="center" wrapText="1"/>
      <protection locked="0"/>
    </xf>
    <xf numFmtId="174" fontId="29" fillId="5" borderId="2" xfId="10" applyNumberFormat="1" applyFont="1" applyFill="1" applyBorder="1" applyAlignment="1">
      <alignment horizontal="center" vertical="center"/>
    </xf>
    <xf numFmtId="174" fontId="29" fillId="5" borderId="78" xfId="10" applyNumberFormat="1" applyFont="1" applyFill="1" applyBorder="1" applyAlignment="1">
      <alignment horizontal="center" vertical="center"/>
    </xf>
    <xf numFmtId="44" fontId="29" fillId="5" borderId="10" xfId="10" applyNumberFormat="1" applyFont="1" applyFill="1" applyBorder="1" applyAlignment="1">
      <alignment horizontal="center" vertical="center"/>
    </xf>
    <xf numFmtId="44" fontId="29" fillId="5" borderId="82" xfId="10" applyNumberFormat="1" applyFont="1" applyFill="1" applyBorder="1" applyAlignment="1">
      <alignment horizontal="center" vertical="center"/>
    </xf>
    <xf numFmtId="0" fontId="37" fillId="5" borderId="86" xfId="10" applyFont="1" applyFill="1" applyBorder="1" applyAlignment="1">
      <alignment horizontal="center" vertical="center" wrapText="1"/>
    </xf>
    <xf numFmtId="0" fontId="37" fillId="5" borderId="87" xfId="10" applyFont="1" applyFill="1" applyBorder="1" applyAlignment="1">
      <alignment horizontal="center" vertical="center" wrapText="1"/>
    </xf>
    <xf numFmtId="49" fontId="37" fillId="5" borderId="30" xfId="10" applyNumberFormat="1" applyFont="1" applyFill="1" applyBorder="1" applyAlignment="1">
      <alignment horizontal="left" vertical="center" wrapText="1"/>
    </xf>
    <xf numFmtId="49" fontId="37" fillId="5" borderId="24" xfId="10" applyNumberFormat="1" applyFont="1" applyFill="1" applyBorder="1" applyAlignment="1">
      <alignment horizontal="left" vertical="center" wrapText="1"/>
    </xf>
    <xf numFmtId="49" fontId="29" fillId="5" borderId="3" xfId="10" applyNumberFormat="1" applyFont="1" applyFill="1" applyBorder="1" applyAlignment="1">
      <alignment horizontal="center" vertical="center" wrapText="1"/>
    </xf>
    <xf numFmtId="49" fontId="29" fillId="5" borderId="79" xfId="10" applyNumberFormat="1" applyFont="1" applyFill="1" applyBorder="1" applyAlignment="1">
      <alignment horizontal="center" vertical="center" wrapText="1"/>
    </xf>
    <xf numFmtId="49" fontId="29" fillId="5" borderId="2" xfId="10" applyNumberFormat="1" applyFont="1" applyFill="1" applyBorder="1" applyAlignment="1">
      <alignment horizontal="center" vertical="center"/>
    </xf>
    <xf numFmtId="49" fontId="29" fillId="5" borderId="78" xfId="10" applyNumberFormat="1" applyFont="1" applyFill="1" applyBorder="1" applyAlignment="1">
      <alignment horizontal="center" vertical="center"/>
    </xf>
    <xf numFmtId="0" fontId="29" fillId="5" borderId="2" xfId="10" applyFont="1" applyFill="1" applyBorder="1" applyAlignment="1">
      <alignment horizontal="center" vertical="center"/>
    </xf>
    <xf numFmtId="0" fontId="29" fillId="5" borderId="78" xfId="10" applyFont="1" applyFill="1" applyBorder="1" applyAlignment="1">
      <alignment horizontal="center" vertical="center"/>
    </xf>
    <xf numFmtId="0" fontId="3" fillId="0" borderId="2" xfId="0" applyFont="1" applyBorder="1" applyAlignment="1">
      <alignment horizontal="left" vertical="center" wrapText="1"/>
    </xf>
    <xf numFmtId="0" fontId="2" fillId="5" borderId="27" xfId="0" applyFont="1" applyFill="1" applyBorder="1" applyAlignment="1">
      <alignment horizontal="left" vertical="center"/>
    </xf>
    <xf numFmtId="0" fontId="2" fillId="5" borderId="31" xfId="0" applyFont="1" applyFill="1" applyBorder="1" applyAlignment="1">
      <alignment horizontal="left" vertical="center"/>
    </xf>
    <xf numFmtId="0" fontId="2" fillId="5" borderId="27" xfId="0" applyFont="1" applyFill="1" applyBorder="1" applyAlignment="1" applyProtection="1">
      <alignment horizontal="left" vertical="center"/>
    </xf>
    <xf numFmtId="0" fontId="2" fillId="5" borderId="31" xfId="0" applyFont="1" applyFill="1" applyBorder="1" applyAlignment="1" applyProtection="1">
      <alignment horizontal="left" vertical="center"/>
    </xf>
    <xf numFmtId="0" fontId="1" fillId="5" borderId="31" xfId="0" applyFont="1" applyFill="1" applyBorder="1" applyAlignment="1" applyProtection="1">
      <alignment horizontal="center" vertical="center"/>
    </xf>
    <xf numFmtId="0" fontId="3" fillId="5" borderId="31" xfId="0" applyFont="1" applyFill="1" applyBorder="1" applyAlignment="1" applyProtection="1">
      <alignment horizontal="center" vertical="center"/>
    </xf>
    <xf numFmtId="174" fontId="3" fillId="5" borderId="31" xfId="0" applyNumberFormat="1" applyFont="1" applyFill="1" applyBorder="1" applyAlignment="1" applyProtection="1">
      <alignment horizontal="center" vertical="center"/>
    </xf>
    <xf numFmtId="44" fontId="3" fillId="5" borderId="28" xfId="0" applyNumberFormat="1" applyFont="1" applyFill="1" applyBorder="1" applyAlignment="1" applyProtection="1">
      <alignment horizontal="center" vertical="center"/>
    </xf>
    <xf numFmtId="0" fontId="1" fillId="5" borderId="0" xfId="0" applyFont="1" applyFill="1" applyProtection="1"/>
    <xf numFmtId="0" fontId="2" fillId="0" borderId="29" xfId="0" applyFont="1" applyBorder="1" applyAlignment="1" applyProtection="1">
      <alignment vertical="center"/>
    </xf>
    <xf numFmtId="0" fontId="3" fillId="5" borderId="0" xfId="0" applyFont="1" applyFill="1" applyAlignment="1" applyProtection="1">
      <alignment vertical="center"/>
    </xf>
    <xf numFmtId="0" fontId="1" fillId="5" borderId="0" xfId="0" applyFont="1" applyFill="1" applyAlignment="1" applyProtection="1">
      <alignment horizontal="center" vertical="center"/>
    </xf>
    <xf numFmtId="0" fontId="3" fillId="5" borderId="0" xfId="0" applyFont="1" applyFill="1" applyAlignment="1" applyProtection="1">
      <alignment horizontal="center" vertical="center"/>
    </xf>
    <xf numFmtId="174" fontId="3" fillId="5" borderId="0" xfId="0" applyNumberFormat="1" applyFont="1" applyFill="1" applyAlignment="1" applyProtection="1">
      <alignment horizontal="center" vertical="center"/>
    </xf>
    <xf numFmtId="44" fontId="3" fillId="5" borderId="23" xfId="0" applyNumberFormat="1" applyFont="1" applyFill="1" applyBorder="1" applyAlignment="1" applyProtection="1">
      <alignment horizontal="center" vertical="center"/>
    </xf>
    <xf numFmtId="0" fontId="27" fillId="0" borderId="109" xfId="0" applyFont="1" applyBorder="1" applyAlignment="1" applyProtection="1">
      <alignment horizontal="center" vertical="center" wrapText="1"/>
    </xf>
    <xf numFmtId="0" fontId="27" fillId="5" borderId="1" xfId="0" applyFont="1" applyFill="1" applyBorder="1" applyAlignment="1" applyProtection="1">
      <alignment horizontal="center" vertical="center"/>
    </xf>
    <xf numFmtId="174" fontId="27" fillId="5" borderId="1" xfId="0" applyNumberFormat="1" applyFont="1" applyFill="1" applyBorder="1" applyAlignment="1" applyProtection="1">
      <alignment horizontal="center" vertical="center"/>
    </xf>
    <xf numFmtId="44" fontId="27" fillId="5" borderId="110" xfId="0" applyNumberFormat="1" applyFont="1" applyFill="1" applyBorder="1" applyAlignment="1" applyProtection="1">
      <alignment horizontal="center" vertical="center"/>
    </xf>
    <xf numFmtId="0" fontId="30" fillId="5" borderId="2" xfId="0" applyFont="1" applyFill="1" applyBorder="1" applyAlignment="1" applyProtection="1">
      <alignment vertical="center"/>
    </xf>
    <xf numFmtId="0" fontId="31" fillId="5" borderId="2" xfId="0" applyFont="1" applyFill="1" applyBorder="1" applyAlignment="1" applyProtection="1">
      <alignment horizontal="center" vertical="center"/>
    </xf>
    <xf numFmtId="0" fontId="30" fillId="5" borderId="2" xfId="0" applyFont="1" applyFill="1" applyBorder="1" applyAlignment="1" applyProtection="1">
      <alignment horizontal="center" vertical="center"/>
    </xf>
    <xf numFmtId="174" fontId="30" fillId="5" borderId="2" xfId="0" applyNumberFormat="1" applyFont="1" applyFill="1" applyBorder="1" applyAlignment="1" applyProtection="1">
      <alignment horizontal="center" vertical="center"/>
    </xf>
    <xf numFmtId="44" fontId="30" fillId="5" borderId="10" xfId="0" applyNumberFormat="1" applyFont="1" applyFill="1" applyBorder="1" applyAlignment="1" applyProtection="1">
      <alignment horizontal="center" vertical="center"/>
    </xf>
    <xf numFmtId="0" fontId="27" fillId="5" borderId="2" xfId="0" applyFont="1" applyFill="1" applyBorder="1" applyAlignment="1" applyProtection="1">
      <alignment vertical="center" wrapText="1"/>
    </xf>
    <xf numFmtId="49" fontId="29" fillId="5" borderId="2" xfId="0" applyNumberFormat="1" applyFont="1" applyFill="1" applyBorder="1" applyAlignment="1" applyProtection="1">
      <alignment horizontal="center" vertical="center" wrapText="1"/>
    </xf>
    <xf numFmtId="44" fontId="30" fillId="5" borderId="23" xfId="0" applyNumberFormat="1" applyFont="1" applyFill="1" applyBorder="1" applyAlignment="1" applyProtection="1">
      <alignment horizontal="center" vertical="center"/>
    </xf>
    <xf numFmtId="0" fontId="27" fillId="5" borderId="2" xfId="0" applyFont="1" applyFill="1" applyBorder="1" applyAlignment="1" applyProtection="1">
      <alignment horizontal="left" vertical="center" wrapText="1"/>
    </xf>
    <xf numFmtId="174" fontId="31" fillId="5" borderId="2" xfId="0" applyNumberFormat="1" applyFont="1" applyFill="1" applyBorder="1" applyAlignment="1" applyProtection="1">
      <alignment horizontal="center" vertical="center"/>
    </xf>
    <xf numFmtId="44" fontId="31" fillId="5" borderId="23" xfId="0" applyNumberFormat="1" applyFont="1" applyFill="1" applyBorder="1" applyAlignment="1" applyProtection="1">
      <alignment horizontal="center" vertical="center"/>
    </xf>
    <xf numFmtId="0" fontId="30" fillId="5" borderId="2" xfId="0" applyFont="1" applyFill="1" applyBorder="1" applyAlignment="1" applyProtection="1">
      <alignment horizontal="left" vertical="center" wrapText="1"/>
    </xf>
    <xf numFmtId="0" fontId="27" fillId="0" borderId="2" xfId="0" applyFont="1" applyBorder="1" applyAlignment="1" applyProtection="1">
      <alignment vertical="center" wrapText="1"/>
    </xf>
    <xf numFmtId="0" fontId="31" fillId="0" borderId="2" xfId="0" applyFont="1" applyBorder="1" applyAlignment="1" applyProtection="1">
      <alignment horizontal="center" vertical="center"/>
    </xf>
    <xf numFmtId="174" fontId="30" fillId="0" borderId="2" xfId="0" applyNumberFormat="1" applyFont="1" applyBorder="1" applyAlignment="1" applyProtection="1">
      <alignment horizontal="center" vertical="center"/>
    </xf>
    <xf numFmtId="174" fontId="31" fillId="0" borderId="2" xfId="0" applyNumberFormat="1" applyFont="1" applyBorder="1" applyAlignment="1" applyProtection="1">
      <alignment horizontal="center" vertical="center"/>
    </xf>
    <xf numFmtId="0" fontId="30" fillId="0" borderId="7" xfId="0" quotePrefix="1" applyFont="1" applyBorder="1" applyAlignment="1" applyProtection="1">
      <alignment horizontal="center" vertical="center"/>
    </xf>
    <xf numFmtId="0" fontId="30" fillId="0" borderId="2" xfId="0" applyFont="1" applyBorder="1" applyAlignment="1" applyProtection="1">
      <alignment horizontal="left" vertical="center" wrapText="1"/>
    </xf>
    <xf numFmtId="0" fontId="31" fillId="0" borderId="2" xfId="0" applyFont="1" applyBorder="1" applyAlignment="1" applyProtection="1">
      <alignment horizontal="center" vertical="center"/>
    </xf>
    <xf numFmtId="0" fontId="30" fillId="0" borderId="2" xfId="0" applyFont="1" applyBorder="1" applyAlignment="1" applyProtection="1">
      <alignment horizontal="center" vertical="center"/>
    </xf>
    <xf numFmtId="44" fontId="31" fillId="0" borderId="10" xfId="0" applyNumberFormat="1" applyFont="1" applyBorder="1" applyAlignment="1" applyProtection="1">
      <alignment horizontal="center" vertical="center"/>
    </xf>
    <xf numFmtId="49" fontId="29" fillId="0" borderId="2" xfId="0" applyNumberFormat="1" applyFont="1" applyBorder="1" applyAlignment="1" applyProtection="1">
      <alignment horizontal="center" vertical="center" wrapText="1"/>
    </xf>
    <xf numFmtId="0" fontId="30" fillId="5" borderId="2" xfId="0" applyFont="1" applyFill="1" applyBorder="1" applyAlignment="1" applyProtection="1">
      <alignment vertical="center" wrapText="1"/>
    </xf>
    <xf numFmtId="49" fontId="31" fillId="5" borderId="2" xfId="0" applyNumberFormat="1" applyFont="1" applyFill="1" applyBorder="1" applyAlignment="1" applyProtection="1">
      <alignment horizontal="center" vertical="center"/>
    </xf>
    <xf numFmtId="0" fontId="30" fillId="0" borderId="7" xfId="0" applyFont="1" applyBorder="1" applyAlignment="1" applyProtection="1">
      <alignment horizontal="center" vertical="center"/>
    </xf>
    <xf numFmtId="49" fontId="31" fillId="5" borderId="2" xfId="0" applyNumberFormat="1" applyFont="1" applyFill="1" applyBorder="1" applyAlignment="1" applyProtection="1">
      <alignment horizontal="center" vertical="center" wrapText="1"/>
    </xf>
    <xf numFmtId="0" fontId="30" fillId="0" borderId="2" xfId="0" applyFont="1" applyBorder="1" applyAlignment="1" applyProtection="1">
      <alignment horizontal="center" vertical="center"/>
    </xf>
    <xf numFmtId="0" fontId="1" fillId="5" borderId="0" xfId="0" applyFont="1" applyFill="1" applyAlignment="1" applyProtection="1">
      <alignment vertical="center"/>
    </xf>
    <xf numFmtId="0" fontId="30" fillId="0" borderId="2" xfId="0" applyFont="1" applyBorder="1" applyAlignment="1" applyProtection="1">
      <alignment vertical="center" wrapText="1"/>
    </xf>
    <xf numFmtId="49" fontId="31" fillId="5" borderId="100" xfId="0" applyNumberFormat="1" applyFont="1" applyFill="1" applyBorder="1" applyAlignment="1" applyProtection="1">
      <alignment horizontal="center" vertical="center"/>
    </xf>
    <xf numFmtId="44" fontId="30" fillId="0" borderId="10" xfId="0" applyNumberFormat="1" applyFont="1" applyBorder="1" applyAlignment="1" applyProtection="1">
      <alignment horizontal="center" vertical="center"/>
    </xf>
    <xf numFmtId="44" fontId="1" fillId="5" borderId="0" xfId="12" applyFont="1" applyFill="1" applyAlignment="1" applyProtection="1">
      <alignment vertical="center"/>
    </xf>
    <xf numFmtId="44" fontId="31" fillId="5" borderId="10" xfId="0" applyNumberFormat="1" applyFont="1" applyFill="1" applyBorder="1" applyAlignment="1" applyProtection="1">
      <alignment horizontal="center" vertical="center"/>
    </xf>
    <xf numFmtId="49" fontId="31" fillId="0" borderId="2" xfId="0" applyNumberFormat="1" applyFont="1" applyBorder="1" applyAlignment="1" applyProtection="1">
      <alignment horizontal="center" vertical="center" wrapText="1"/>
    </xf>
    <xf numFmtId="44" fontId="1" fillId="5" borderId="0" xfId="12" applyFont="1" applyFill="1" applyProtection="1"/>
    <xf numFmtId="49" fontId="31" fillId="0" borderId="2" xfId="0" applyNumberFormat="1" applyFont="1" applyBorder="1" applyAlignment="1" applyProtection="1">
      <alignment horizontal="center" vertical="center"/>
    </xf>
    <xf numFmtId="0" fontId="30" fillId="5" borderId="2" xfId="0" applyFont="1" applyFill="1" applyBorder="1" applyAlignment="1" applyProtection="1">
      <alignment horizontal="left" vertical="center"/>
    </xf>
    <xf numFmtId="0" fontId="31" fillId="5" borderId="2" xfId="0" applyFont="1" applyFill="1" applyBorder="1" applyAlignment="1" applyProtection="1">
      <alignment horizontal="center" vertical="center" wrapText="1"/>
    </xf>
    <xf numFmtId="0" fontId="30" fillId="0" borderId="79" xfId="0" applyFont="1" applyBorder="1" applyAlignment="1" applyProtection="1">
      <alignment horizontal="center" vertical="center"/>
    </xf>
    <xf numFmtId="0" fontId="30" fillId="0" borderId="78" xfId="0" applyFont="1" applyBorder="1" applyAlignment="1" applyProtection="1">
      <alignment vertical="center" wrapText="1"/>
    </xf>
    <xf numFmtId="0" fontId="31" fillId="5" borderId="78" xfId="0" applyFont="1" applyFill="1" applyBorder="1" applyAlignment="1" applyProtection="1">
      <alignment horizontal="center" vertical="center"/>
    </xf>
    <xf numFmtId="44" fontId="31" fillId="5" borderId="82" xfId="0" applyNumberFormat="1" applyFont="1" applyFill="1" applyBorder="1" applyAlignment="1" applyProtection="1">
      <alignment horizontal="center" vertical="center"/>
    </xf>
    <xf numFmtId="0" fontId="27" fillId="0" borderId="2" xfId="0" applyFont="1" applyBorder="1" applyAlignment="1" applyProtection="1">
      <alignment horizontal="center" vertical="center" wrapText="1"/>
    </xf>
    <xf numFmtId="0" fontId="30" fillId="0" borderId="29" xfId="0" applyFont="1" applyBorder="1" applyAlignment="1" applyProtection="1">
      <alignment horizontal="center" vertical="center"/>
    </xf>
    <xf numFmtId="49" fontId="31" fillId="5" borderId="0" xfId="0" applyNumberFormat="1" applyFont="1" applyFill="1" applyAlignment="1" applyProtection="1">
      <alignment horizontal="center" vertical="center"/>
    </xf>
    <xf numFmtId="0" fontId="3" fillId="0" borderId="105" xfId="0" applyFont="1" applyBorder="1" applyAlignment="1" applyProtection="1">
      <alignment horizontal="left" vertical="center"/>
    </xf>
    <xf numFmtId="0" fontId="4" fillId="5" borderId="106" xfId="0" applyFont="1" applyFill="1" applyBorder="1" applyAlignment="1" applyProtection="1">
      <alignment vertical="center"/>
    </xf>
    <xf numFmtId="0" fontId="1" fillId="5" borderId="107" xfId="0" applyFont="1" applyFill="1" applyBorder="1" applyAlignment="1" applyProtection="1">
      <alignment horizontal="center" vertical="center"/>
    </xf>
    <xf numFmtId="0" fontId="3" fillId="5" borderId="107" xfId="0" applyFont="1" applyFill="1" applyBorder="1" applyAlignment="1" applyProtection="1">
      <alignment horizontal="center" vertical="center"/>
    </xf>
    <xf numFmtId="174" fontId="4" fillId="5" borderId="107" xfId="0" applyNumberFormat="1" applyFont="1" applyFill="1" applyBorder="1" applyAlignment="1" applyProtection="1">
      <alignment horizontal="center" vertical="center"/>
    </xf>
    <xf numFmtId="44" fontId="4" fillId="5" borderId="108" xfId="0" applyNumberFormat="1" applyFont="1" applyFill="1" applyBorder="1" applyAlignment="1" applyProtection="1">
      <alignment horizontal="center" vertical="center"/>
    </xf>
    <xf numFmtId="0" fontId="1" fillId="0" borderId="0" xfId="0" applyFont="1" applyAlignment="1" applyProtection="1">
      <alignment horizontal="left" vertical="center"/>
    </xf>
    <xf numFmtId="44" fontId="3" fillId="5" borderId="0" xfId="0" applyNumberFormat="1" applyFont="1" applyFill="1" applyAlignment="1" applyProtection="1">
      <alignment horizontal="center" vertical="center"/>
    </xf>
    <xf numFmtId="174" fontId="31" fillId="5" borderId="2" xfId="0" applyNumberFormat="1" applyFont="1" applyFill="1" applyBorder="1" applyAlignment="1" applyProtection="1">
      <alignment horizontal="center" vertical="center"/>
      <protection locked="0"/>
    </xf>
    <xf numFmtId="174" fontId="31" fillId="5" borderId="2" xfId="0" applyNumberFormat="1" applyFont="1" applyFill="1" applyBorder="1" applyAlignment="1" applyProtection="1">
      <alignment horizontal="center" vertical="center"/>
      <protection locked="0"/>
    </xf>
    <xf numFmtId="174" fontId="31" fillId="5" borderId="78" xfId="0" applyNumberFormat="1" applyFont="1" applyFill="1" applyBorder="1" applyAlignment="1" applyProtection="1">
      <alignment horizontal="center" vertical="center"/>
      <protection locked="0"/>
    </xf>
    <xf numFmtId="0" fontId="27" fillId="0" borderId="2" xfId="0" applyFont="1" applyBorder="1" applyAlignment="1" applyProtection="1">
      <alignment horizontal="center" vertical="center" wrapText="1"/>
      <protection locked="0"/>
    </xf>
    <xf numFmtId="0" fontId="27" fillId="0" borderId="101" xfId="0" applyFont="1" applyBorder="1" applyAlignment="1" applyProtection="1">
      <alignment horizontal="center" vertical="center" wrapText="1"/>
    </xf>
    <xf numFmtId="0" fontId="27" fillId="0" borderId="102" xfId="0" applyFont="1" applyBorder="1" applyAlignment="1" applyProtection="1">
      <alignment horizontal="center" vertical="center"/>
    </xf>
    <xf numFmtId="174" fontId="27" fillId="0" borderId="102" xfId="0" applyNumberFormat="1" applyFont="1" applyBorder="1" applyAlignment="1" applyProtection="1">
      <alignment horizontal="center" vertical="center"/>
    </xf>
    <xf numFmtId="44" fontId="27" fillId="0" borderId="103" xfId="0" applyNumberFormat="1" applyFont="1" applyBorder="1" applyAlignment="1" applyProtection="1">
      <alignment horizontal="center" vertical="center"/>
    </xf>
    <xf numFmtId="0" fontId="31" fillId="0" borderId="0" xfId="0" applyFont="1" applyProtection="1"/>
    <xf numFmtId="0" fontId="30" fillId="0" borderId="7" xfId="0" applyFont="1" applyBorder="1" applyAlignment="1" applyProtection="1">
      <alignment horizontal="left" vertical="center"/>
    </xf>
    <xf numFmtId="0" fontId="31" fillId="5" borderId="0" xfId="0" applyFont="1" applyFill="1" applyProtection="1"/>
    <xf numFmtId="44" fontId="31" fillId="0" borderId="23" xfId="0" applyNumberFormat="1" applyFont="1" applyBorder="1" applyAlignment="1" applyProtection="1">
      <alignment horizontal="center" vertical="center"/>
    </xf>
    <xf numFmtId="0" fontId="31" fillId="5" borderId="0" xfId="0" applyFont="1" applyFill="1" applyAlignment="1" applyProtection="1">
      <alignment vertical="center"/>
    </xf>
    <xf numFmtId="44" fontId="31" fillId="5" borderId="0" xfId="12" applyFont="1" applyFill="1" applyAlignment="1" applyProtection="1">
      <alignment vertical="center"/>
    </xf>
    <xf numFmtId="44" fontId="31" fillId="5" borderId="0" xfId="12" applyFont="1" applyFill="1" applyProtection="1"/>
    <xf numFmtId="44" fontId="30" fillId="5" borderId="82" xfId="0" applyNumberFormat="1" applyFont="1" applyFill="1" applyBorder="1" applyAlignment="1" applyProtection="1">
      <alignment horizontal="center" vertical="center"/>
    </xf>
    <xf numFmtId="0" fontId="27" fillId="0" borderId="2" xfId="0" applyFont="1" applyBorder="1" applyAlignment="1" applyProtection="1">
      <alignment horizontal="left" vertical="center" wrapText="1"/>
    </xf>
    <xf numFmtId="0" fontId="30" fillId="5" borderId="7" xfId="0" applyFont="1" applyFill="1" applyBorder="1" applyAlignment="1" applyProtection="1">
      <alignment vertical="center" wrapText="1"/>
    </xf>
    <xf numFmtId="0" fontId="30" fillId="0" borderId="105" xfId="0" applyFont="1" applyBorder="1" applyAlignment="1" applyProtection="1">
      <alignment horizontal="left" vertical="center"/>
    </xf>
    <xf numFmtId="0" fontId="27" fillId="5" borderId="106" xfId="0" applyFont="1" applyFill="1" applyBorder="1" applyAlignment="1" applyProtection="1">
      <alignment vertical="center"/>
    </xf>
    <xf numFmtId="0" fontId="31" fillId="5" borderId="107" xfId="0" applyFont="1" applyFill="1" applyBorder="1" applyAlignment="1" applyProtection="1">
      <alignment horizontal="center" vertical="center"/>
    </xf>
    <xf numFmtId="0" fontId="30" fillId="5" borderId="107" xfId="0" applyFont="1" applyFill="1" applyBorder="1" applyAlignment="1" applyProtection="1">
      <alignment horizontal="center" vertical="center"/>
    </xf>
    <xf numFmtId="174" fontId="27" fillId="5" borderId="107" xfId="0" applyNumberFormat="1" applyFont="1" applyFill="1" applyBorder="1" applyAlignment="1" applyProtection="1">
      <alignment horizontal="center" vertical="center"/>
    </xf>
    <xf numFmtId="44" fontId="27" fillId="5" borderId="108" xfId="0" applyNumberFormat="1" applyFont="1" applyFill="1" applyBorder="1" applyAlignment="1" applyProtection="1">
      <alignment horizontal="center" vertical="center"/>
    </xf>
    <xf numFmtId="174" fontId="31" fillId="0" borderId="2" xfId="0" applyNumberFormat="1" applyFont="1" applyBorder="1" applyAlignment="1" applyProtection="1">
      <alignment horizontal="center" vertical="center"/>
      <protection locked="0"/>
    </xf>
    <xf numFmtId="174" fontId="30" fillId="0" borderId="78" xfId="0" applyNumberFormat="1" applyFont="1" applyBorder="1" applyAlignment="1" applyProtection="1">
      <alignment vertical="center" wrapText="1"/>
      <protection locked="0"/>
    </xf>
    <xf numFmtId="174" fontId="27" fillId="0" borderId="2" xfId="0" applyNumberFormat="1" applyFont="1" applyBorder="1" applyAlignment="1" applyProtection="1">
      <alignment horizontal="center" vertical="center" wrapText="1"/>
      <protection locked="0"/>
    </xf>
    <xf numFmtId="0" fontId="31" fillId="5" borderId="2" xfId="0" applyFont="1" applyFill="1" applyBorder="1" applyAlignment="1" applyProtection="1">
      <alignment horizontal="center" vertical="center"/>
      <protection locked="0"/>
    </xf>
    <xf numFmtId="0" fontId="1" fillId="0" borderId="0" xfId="0" applyFont="1" applyProtection="1"/>
    <xf numFmtId="0" fontId="1" fillId="5" borderId="7" xfId="0" applyFont="1" applyFill="1" applyBorder="1" applyAlignment="1" applyProtection="1">
      <alignment vertical="center"/>
    </xf>
    <xf numFmtId="0" fontId="3" fillId="5" borderId="2" xfId="0" applyFont="1" applyFill="1" applyBorder="1" applyAlignment="1" applyProtection="1">
      <alignment vertical="center"/>
    </xf>
    <xf numFmtId="0" fontId="1" fillId="5" borderId="2" xfId="0" applyFont="1" applyFill="1" applyBorder="1" applyAlignment="1" applyProtection="1">
      <alignment horizontal="center" vertical="center"/>
    </xf>
    <xf numFmtId="0" fontId="3" fillId="5" borderId="2" xfId="0" applyFont="1" applyFill="1" applyBorder="1" applyAlignment="1" applyProtection="1">
      <alignment horizontal="center" vertical="center"/>
    </xf>
    <xf numFmtId="174" fontId="3" fillId="5" borderId="2" xfId="0" applyNumberFormat="1" applyFont="1" applyFill="1" applyBorder="1" applyAlignment="1" applyProtection="1">
      <alignment horizontal="center" vertical="center"/>
    </xf>
    <xf numFmtId="44" fontId="3" fillId="5"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wrapText="1"/>
    </xf>
    <xf numFmtId="49" fontId="2" fillId="5" borderId="2" xfId="0" applyNumberFormat="1" applyFont="1" applyFill="1" applyBorder="1" applyAlignment="1" applyProtection="1">
      <alignment horizontal="center" vertical="center" wrapText="1"/>
    </xf>
    <xf numFmtId="0" fontId="1" fillId="5" borderId="2" xfId="0" applyFont="1" applyFill="1" applyBorder="1" applyAlignment="1" applyProtection="1">
      <alignment vertical="center"/>
    </xf>
    <xf numFmtId="44" fontId="1" fillId="5" borderId="10" xfId="0" applyNumberFormat="1" applyFont="1" applyFill="1" applyBorder="1" applyAlignment="1" applyProtection="1">
      <alignment horizontal="center" vertical="center"/>
    </xf>
    <xf numFmtId="0" fontId="3" fillId="5" borderId="2" xfId="0" applyFont="1" applyFill="1" applyBorder="1" applyAlignment="1" applyProtection="1">
      <alignment horizontal="left" vertical="center" wrapText="1"/>
    </xf>
    <xf numFmtId="0" fontId="30" fillId="0" borderId="7" xfId="0" applyFont="1" applyBorder="1" applyAlignment="1" applyProtection="1">
      <alignment horizontal="center" vertical="center"/>
    </xf>
    <xf numFmtId="0" fontId="3" fillId="0" borderId="2" xfId="0" applyFont="1" applyBorder="1" applyAlignment="1" applyProtection="1">
      <alignment horizontal="left" vertical="center" wrapText="1"/>
    </xf>
    <xf numFmtId="0" fontId="1" fillId="0" borderId="2" xfId="0" applyFont="1" applyBorder="1" applyAlignment="1" applyProtection="1">
      <alignment horizontal="center" vertical="center"/>
    </xf>
    <xf numFmtId="0" fontId="3" fillId="0" borderId="2" xfId="0" applyFont="1" applyBorder="1" applyAlignment="1" applyProtection="1">
      <alignment horizontal="center" vertical="center"/>
    </xf>
    <xf numFmtId="44" fontId="1" fillId="0" borderId="10" xfId="0" applyNumberFormat="1" applyFont="1" applyBorder="1" applyAlignment="1" applyProtection="1">
      <alignment horizontal="center" vertical="center"/>
    </xf>
    <xf numFmtId="44" fontId="2" fillId="5" borderId="10" xfId="0" applyNumberFormat="1" applyFont="1" applyFill="1" applyBorder="1" applyAlignment="1" applyProtection="1">
      <alignment horizontal="center" vertical="center" wrapText="1"/>
    </xf>
    <xf numFmtId="0" fontId="4" fillId="0" borderId="2" xfId="0" applyFont="1" applyBorder="1" applyAlignment="1" applyProtection="1">
      <alignment vertical="center" wrapText="1"/>
    </xf>
    <xf numFmtId="0" fontId="30" fillId="0" borderId="104" xfId="0" applyFont="1" applyBorder="1" applyAlignment="1" applyProtection="1">
      <alignment horizontal="center" vertical="center"/>
    </xf>
    <xf numFmtId="0" fontId="3" fillId="0" borderId="2" xfId="0" applyFont="1" applyBorder="1" applyAlignment="1" applyProtection="1">
      <alignment vertical="center" wrapText="1"/>
    </xf>
    <xf numFmtId="0" fontId="3" fillId="0" borderId="2" xfId="0" applyFont="1" applyBorder="1" applyAlignment="1" applyProtection="1">
      <alignment horizontal="center" vertical="center"/>
    </xf>
    <xf numFmtId="44" fontId="3" fillId="0" borderId="10" xfId="0" applyNumberFormat="1" applyFont="1" applyBorder="1" applyAlignment="1" applyProtection="1">
      <alignment horizontal="center" vertical="center"/>
    </xf>
    <xf numFmtId="49" fontId="1" fillId="0" borderId="2" xfId="0" applyNumberFormat="1" applyFont="1" applyBorder="1" applyAlignment="1" applyProtection="1">
      <alignment horizontal="center" vertical="center" wrapText="1"/>
    </xf>
    <xf numFmtId="0" fontId="3" fillId="5" borderId="2" xfId="0" applyFont="1" applyFill="1" applyBorder="1" applyAlignment="1" applyProtection="1">
      <alignment vertical="center" wrapText="1"/>
    </xf>
    <xf numFmtId="49" fontId="1" fillId="5" borderId="2" xfId="0" applyNumberFormat="1" applyFont="1" applyFill="1" applyBorder="1" applyAlignment="1" applyProtection="1">
      <alignment horizontal="center" vertical="center"/>
    </xf>
    <xf numFmtId="174" fontId="1" fillId="5" borderId="0" xfId="0" applyNumberFormat="1" applyFont="1" applyFill="1" applyProtection="1"/>
    <xf numFmtId="0" fontId="3" fillId="5" borderId="2" xfId="0" applyFont="1" applyFill="1" applyBorder="1" applyAlignment="1" applyProtection="1">
      <alignment horizontal="left" vertical="center"/>
    </xf>
    <xf numFmtId="0" fontId="1" fillId="5" borderId="2" xfId="0" applyFont="1" applyFill="1" applyBorder="1" applyAlignment="1" applyProtection="1">
      <alignment vertical="center" wrapText="1"/>
    </xf>
    <xf numFmtId="49" fontId="1" fillId="0" borderId="2" xfId="0" applyNumberFormat="1" applyFont="1" applyBorder="1" applyAlignment="1" applyProtection="1">
      <alignment horizontal="center" vertical="center"/>
    </xf>
    <xf numFmtId="49" fontId="1" fillId="5" borderId="2" xfId="0" applyNumberFormat="1" applyFont="1" applyFill="1" applyBorder="1" applyAlignment="1" applyProtection="1">
      <alignment horizontal="center" vertical="center" wrapText="1"/>
    </xf>
    <xf numFmtId="0" fontId="4" fillId="5" borderId="2" xfId="0" applyFont="1" applyFill="1" applyBorder="1" applyAlignment="1" applyProtection="1">
      <alignment horizontal="center" vertical="center" wrapText="1"/>
    </xf>
    <xf numFmtId="0" fontId="4" fillId="5" borderId="2" xfId="0" applyFont="1" applyFill="1" applyBorder="1" applyAlignment="1" applyProtection="1">
      <alignment horizontal="left" vertical="center" wrapText="1"/>
    </xf>
    <xf numFmtId="0" fontId="3" fillId="0" borderId="7" xfId="0" applyFont="1" applyBorder="1" applyAlignment="1" applyProtection="1">
      <alignment horizontal="center" vertical="center"/>
    </xf>
    <xf numFmtId="174" fontId="1" fillId="5" borderId="2" xfId="0" applyNumberFormat="1" applyFont="1" applyFill="1" applyBorder="1" applyAlignment="1" applyProtection="1">
      <alignment horizontal="center" vertical="center"/>
      <protection locked="0"/>
    </xf>
    <xf numFmtId="174" fontId="2" fillId="5" borderId="2" xfId="0" applyNumberFormat="1" applyFont="1" applyFill="1" applyBorder="1" applyAlignment="1" applyProtection="1">
      <alignment horizontal="center" vertical="center" wrapText="1"/>
      <protection locked="0"/>
    </xf>
    <xf numFmtId="174" fontId="2" fillId="5" borderId="2" xfId="0" applyNumberFormat="1" applyFont="1" applyFill="1" applyBorder="1" applyAlignment="1" applyProtection="1">
      <alignment horizontal="center" vertical="center" wrapText="1"/>
      <protection locked="0"/>
    </xf>
    <xf numFmtId="174" fontId="1" fillId="5" borderId="2" xfId="0" applyNumberFormat="1" applyFont="1" applyFill="1" applyBorder="1" applyAlignment="1" applyProtection="1">
      <alignment horizontal="center" vertical="center" wrapText="1"/>
      <protection locked="0"/>
    </xf>
  </cellXfs>
  <cellStyles count="13">
    <cellStyle name="Comma 2" xfId="5" xr:uid="{F48445D9-A82E-4211-86ED-F5C3A6590D1A}"/>
    <cellStyle name="Currency" xfId="12" builtinId="4"/>
    <cellStyle name="Currency 2 2 10" xfId="6" xr:uid="{5F132B56-A9D4-4E89-A865-5C87742D3796}"/>
    <cellStyle name="Normal" xfId="0" builtinId="0"/>
    <cellStyle name="Normal 10 2 2" xfId="10" xr:uid="{EB1F27DF-4F5B-4811-B192-EE12F6BBB025}"/>
    <cellStyle name="Normal 2" xfId="2" xr:uid="{00000000-0005-0000-0000-000002000000}"/>
    <cellStyle name="Normal 2 2" xfId="8" xr:uid="{D73AB0B0-1107-4B19-86C9-1E1644065EB4}"/>
    <cellStyle name="Normal 29 3" xfId="9" xr:uid="{7D8E49B0-2BDE-4EF8-8B53-A38EFE58148D}"/>
    <cellStyle name="Normal 3" xfId="4" xr:uid="{7FD84A94-016E-4688-B352-634088C8C069}"/>
    <cellStyle name="Normal 38" xfId="7" xr:uid="{6C4253A8-9270-4B67-B3AF-2E49079F18DA}"/>
    <cellStyle name="Normal 6" xfId="1" xr:uid="{00000000-0005-0000-0000-000003000000}"/>
    <cellStyle name="Normal_BILL2F~1" xfId="3" xr:uid="{3F4AAADC-BFFF-4697-AF70-C8E59F1B0E1D}"/>
    <cellStyle name="Percent" xfId="11" builtinId="5"/>
  </cellStyles>
  <dxfs count="0"/>
  <tableStyles count="0" defaultTableStyle="TableStyleMedium2" defaultPivotStyle="PivotStyleLight16"/>
  <colors>
    <mruColors>
      <color rgb="FFCCFFCC"/>
      <color rgb="FFCCFFFF"/>
      <color rgb="FF99FFCC"/>
      <color rgb="FF66FFCC"/>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MSOFFICE\EXCEL\PROJECTS\MERENSKY\ENQ.DOC\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ATA\Majuba\Stacker%20Evaluation\Krupp\300-720%20HCS%20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DU%20Bo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ATA/Grootvlei/Tenders/Honeywell/Honeywell%20Excel%20files/2.9%20Schedule%20of%20Forecast%20Rate%20of%20Invoici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adia\c\WORK\Yolande\Algemeen\Rudi%20model%20fin%20rep.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ATA\Majuba\Stacker%20Evaluation\Krupp\QS%20Inf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All%20Users/Documents/Camden/Prices/Unit%206%20TOT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roposals/Tenders/AUT05-335%20-%20Grootvlei%20Turbine%20C&amp;I/COST%20CALC/Changed%20by%20Des%20-%20Final_Price_Schmadl_to_DES_GVL%20047%20Turb%20Mod%20Activity%20Schedule%20and%20Prices_DE_05-07-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udi\work\Work-Rudi\RUDI-ALL\Uniwest\FIN_REP\FINREPs14srt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DELEGATION"/>
      <sheetName val="PAGE 1."/>
      <sheetName val="PAGE 2."/>
      <sheetName val="PAGE 3."/>
      <sheetName val="REQUEST"/>
      <sheetName val="DCF"/>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sheetName val="D"/>
      <sheetName val="T"/>
      <sheetName val="R"/>
      <sheetName val="Fe"/>
      <sheetName val="L"/>
      <sheetName val="Ven"/>
      <sheetName val="EPM"/>
      <sheetName val="S"/>
      <sheetName val="Mel"/>
      <sheetName val="M"/>
      <sheetName val="Du"/>
      <sheetName val="He"/>
      <sheetName val="Se"/>
      <sheetName val="Rs"/>
      <sheetName val="We"/>
      <sheetName val="SC"/>
      <sheetName val="C"/>
      <sheetName val="E"/>
      <sheetName val="CS"/>
      <sheetName val="ES"/>
      <sheetName val="Ein"/>
      <sheetName val="EC"/>
      <sheetName val="E PS5"/>
      <sheetName val="EA"/>
      <sheetName val="1"/>
      <sheetName val="2"/>
      <sheetName val="3"/>
      <sheetName val="4"/>
      <sheetName val="5"/>
      <sheetName val="6"/>
      <sheetName val="7"/>
      <sheetName val="8"/>
      <sheetName val="9"/>
      <sheetName val="10"/>
      <sheetName val="11"/>
      <sheetName val="AT COMPLETION"/>
      <sheetName val="Progress Tables"/>
      <sheetName val="Progress Curve"/>
      <sheetName val="Definition1"/>
      <sheetName val="Calc"/>
      <sheetName val="Sensitivities"/>
      <sheetName val="Definition2"/>
      <sheetName val="U6"/>
      <sheetName val="U5"/>
      <sheetName val="U4"/>
      <sheetName val="U3"/>
      <sheetName val="U2"/>
      <sheetName val="U1"/>
      <sheetName val="CP1 Civil"/>
      <sheetName val="CP2 Elec"/>
      <sheetName val="CP3 C&amp;I"/>
      <sheetName val="CP4 Coal &amp; Ash"/>
      <sheetName val="CP5 LPS"/>
      <sheetName val="CP6 Housing"/>
      <sheetName val="ODC"/>
      <sheetName val="Tx"/>
      <sheetName val="Package Totals"/>
      <sheetName val="Index Analysis"/>
      <sheetName val="Econ(yearly)"/>
      <sheetName val="Econ(monthly)"/>
      <sheetName val="Package Phasing"/>
      <sheetName val="SUMREP"/>
      <sheetName val="_Unit 1 Summary"/>
      <sheetName val="Net Cash Table"/>
      <sheetName val="Cash Out Table"/>
      <sheetName val=" Unit 1 Summary"/>
      <sheetName val="Total Cost"/>
      <sheetName val="IM Project n"/>
      <sheetName val="Turbine Tender 3 Unit base (2)"/>
      <sheetName val="CPA Formulae"/>
      <sheetName val="Input Sheet"/>
      <sheetName val="EXTERNAL SERVICES-DISCIPLINE "/>
      <sheetName val="GVL"/>
      <sheetName val="Qm"/>
      <sheetName val="PROCUREMENT DATA"/>
      <sheetName val="Budget Utilisation"/>
      <sheetName val="Statistics"/>
      <sheetName val="IS"/>
      <sheetName val="Sheet1"/>
      <sheetName val="Consol IS"/>
      <sheetName val="E_PS5"/>
      <sheetName val="E_PS51"/>
      <sheetName val="300-720 HCS 00"/>
      <sheetName val="CoC"/>
      <sheetName val="ROE"/>
      <sheetName val="FRI"/>
      <sheetName val="Delivery"/>
      <sheetName val="E_PS52"/>
      <sheetName val="CP1_Civil"/>
      <sheetName val="CP2_Elec"/>
      <sheetName val="CP3_C&amp;I"/>
      <sheetName val="CP4_Coal_&amp;_Ash"/>
      <sheetName val="CP5_LPS"/>
      <sheetName val="CP6_Housing"/>
      <sheetName val="Package_Totals"/>
      <sheetName val="Index_Analysis"/>
      <sheetName val="Package_Phasing"/>
      <sheetName val="AT_COMPLETION"/>
      <sheetName val="Progress_Tables"/>
      <sheetName val="Progress_Curve"/>
      <sheetName val="Total_Cost"/>
      <sheetName val="IM_Project_n"/>
      <sheetName val="Turbine_Tender_3_Unit_base_(2)"/>
      <sheetName val="CPA_Formulae"/>
      <sheetName val="_Unit_1_Summary"/>
      <sheetName val="Net_Cash_Table"/>
      <sheetName val="Cash_Out_Table"/>
      <sheetName val="Input_Sheet"/>
      <sheetName val="EXTERNAL_SERVICES-DISCIPLINE_"/>
      <sheetName val="_Unit_1_Summary1"/>
      <sheetName val="Budget_Utilisation"/>
      <sheetName val="Consol_IS"/>
      <sheetName val="PROCUREMENT_DATA"/>
      <sheetName val="300-720_HCS_00"/>
      <sheetName val="Cover"/>
      <sheetName val="E_PS53"/>
      <sheetName val="Progress_Tables1"/>
      <sheetName val="Progress_Curve1"/>
      <sheetName val="Net_Cash_Table1"/>
      <sheetName val="Cash_Out_Table1"/>
      <sheetName val="AT_COMPLETION1"/>
      <sheetName val="CP1_Civil1"/>
      <sheetName val="CP2_Elec1"/>
      <sheetName val="CP3_C&amp;I1"/>
      <sheetName val="CP4_Coal_&amp;_Ash1"/>
      <sheetName val="CP5_LPS1"/>
      <sheetName val="CP6_Housing1"/>
      <sheetName val="Package_Totals1"/>
      <sheetName val="Index_Analysis1"/>
      <sheetName val="Package_Phasing1"/>
      <sheetName val="_Unit_1_Summary2"/>
      <sheetName val="Total_Cost1"/>
      <sheetName val="IM_Project_n1"/>
      <sheetName val="Turbine_Tender_3_Unit_base_(2)1"/>
      <sheetName val="CPA_Formulae1"/>
      <sheetName val="Input_Sheet1"/>
      <sheetName val="EXTERNAL_SERVICES-DISCIPLINE_1"/>
      <sheetName val="_Unit_1_Summary3"/>
      <sheetName val="Budget_Utilisation1"/>
      <sheetName val="Consol_IS1"/>
      <sheetName val="PROCUREMENT_DATA1"/>
      <sheetName val="300-720_HCS_001"/>
      <sheetName val="E_PS54"/>
      <sheetName val="Progress_Tables2"/>
      <sheetName val="Progress_Curve2"/>
      <sheetName val="Net_Cash_Table2"/>
      <sheetName val="Cash_Out_Table2"/>
      <sheetName val="AT_COMPLETION2"/>
      <sheetName val="CP1_Civil2"/>
      <sheetName val="CP2_Elec2"/>
      <sheetName val="CP3_C&amp;I2"/>
      <sheetName val="CP4_Coal_&amp;_Ash2"/>
      <sheetName val="CP5_LPS2"/>
      <sheetName val="CP6_Housing2"/>
      <sheetName val="Package_Totals2"/>
      <sheetName val="Index_Analysis2"/>
      <sheetName val="Package_Phasing2"/>
      <sheetName val="_Unit_1_Summary4"/>
      <sheetName val="Total_Cost2"/>
      <sheetName val="IM_Project_n2"/>
      <sheetName val="Turbine_Tender_3_Unit_base_(2)2"/>
      <sheetName val="CPA_Formulae2"/>
      <sheetName val="Input_Sheet2"/>
      <sheetName val="EXTERNAL_SERVICES-DISCIPLINE_2"/>
      <sheetName val="_Unit_1_Summary5"/>
      <sheetName val="Budget_Utilisation2"/>
      <sheetName val="Consol_IS2"/>
      <sheetName val="PROCUREMENT_DATA2"/>
      <sheetName val="300-720_HCS_002"/>
      <sheetName val="ProArcInfo"/>
    </sheetNames>
    <sheetDataSet>
      <sheetData sheetId="0">
        <row r="13">
          <cell r="F13" t="str">
            <v>.</v>
          </cell>
        </row>
      </sheetData>
      <sheetData sheetId="1">
        <row r="13">
          <cell r="F13" t="str">
            <v>.</v>
          </cell>
        </row>
      </sheetData>
      <sheetData sheetId="2">
        <row r="13">
          <cell r="F13" t="str">
            <v>.</v>
          </cell>
        </row>
      </sheetData>
      <sheetData sheetId="3">
        <row r="13">
          <cell r="F13" t="str">
            <v>.</v>
          </cell>
        </row>
      </sheetData>
      <sheetData sheetId="4">
        <row r="13">
          <cell r="F13" t="str">
            <v>.</v>
          </cell>
        </row>
      </sheetData>
      <sheetData sheetId="5">
        <row r="13">
          <cell r="F13" t="str">
            <v>.</v>
          </cell>
        </row>
      </sheetData>
      <sheetData sheetId="6">
        <row r="13">
          <cell r="F13" t="str">
            <v>.</v>
          </cell>
        </row>
      </sheetData>
      <sheetData sheetId="7">
        <row r="13">
          <cell r="F13" t="str">
            <v>.</v>
          </cell>
        </row>
      </sheetData>
      <sheetData sheetId="8">
        <row r="13">
          <cell r="F13" t="str">
            <v>.</v>
          </cell>
        </row>
      </sheetData>
      <sheetData sheetId="9">
        <row r="13">
          <cell r="F13" t="str">
            <v>.</v>
          </cell>
        </row>
      </sheetData>
      <sheetData sheetId="10">
        <row r="13">
          <cell r="F13" t="str">
            <v>.</v>
          </cell>
        </row>
      </sheetData>
      <sheetData sheetId="11">
        <row r="13">
          <cell r="F13" t="str">
            <v>.</v>
          </cell>
        </row>
      </sheetData>
      <sheetData sheetId="12">
        <row r="13">
          <cell r="F13" t="str">
            <v>.</v>
          </cell>
        </row>
      </sheetData>
      <sheetData sheetId="13">
        <row r="13">
          <cell r="F13" t="str">
            <v>.</v>
          </cell>
        </row>
      </sheetData>
      <sheetData sheetId="14">
        <row r="13">
          <cell r="F13" t="str">
            <v>.</v>
          </cell>
        </row>
      </sheetData>
      <sheetData sheetId="15">
        <row r="13">
          <cell r="F13" t="str">
            <v>.</v>
          </cell>
        </row>
      </sheetData>
      <sheetData sheetId="16">
        <row r="13">
          <cell r="F13" t="str">
            <v>.</v>
          </cell>
        </row>
      </sheetData>
      <sheetData sheetId="17">
        <row r="13">
          <cell r="F13" t="str">
            <v>.</v>
          </cell>
        </row>
      </sheetData>
      <sheetData sheetId="18">
        <row r="13">
          <cell r="F13" t="str">
            <v>.</v>
          </cell>
        </row>
      </sheetData>
      <sheetData sheetId="19">
        <row r="13">
          <cell r="F13" t="str">
            <v>.</v>
          </cell>
        </row>
      </sheetData>
      <sheetData sheetId="20">
        <row r="13">
          <cell r="F13" t="str">
            <v>.</v>
          </cell>
        </row>
      </sheetData>
      <sheetData sheetId="21">
        <row r="13">
          <cell r="F13" t="str">
            <v>.</v>
          </cell>
        </row>
        <row r="1143">
          <cell r="C1143" t="str">
            <v>.</v>
          </cell>
        </row>
        <row r="1144">
          <cell r="C1144" t="str">
            <v>1100-001</v>
          </cell>
        </row>
        <row r="1145">
          <cell r="C1145" t="str">
            <v>1100-002</v>
          </cell>
        </row>
        <row r="1146">
          <cell r="C1146" t="str">
            <v>1100-003</v>
          </cell>
        </row>
        <row r="1147">
          <cell r="C1147" t="str">
            <v>1100-004</v>
          </cell>
        </row>
        <row r="1148">
          <cell r="C1148" t="str">
            <v>1100-005</v>
          </cell>
        </row>
        <row r="1149">
          <cell r="C1149" t="str">
            <v>1100-006</v>
          </cell>
        </row>
        <row r="1150">
          <cell r="C1150" t="str">
            <v>1100-007</v>
          </cell>
        </row>
        <row r="1151">
          <cell r="C1151" t="str">
            <v>1100-008</v>
          </cell>
        </row>
        <row r="1152">
          <cell r="C1152" t="str">
            <v>1100-009</v>
          </cell>
        </row>
        <row r="1153">
          <cell r="C1153" t="str">
            <v>1100-010</v>
          </cell>
        </row>
        <row r="1154">
          <cell r="C1154" t="str">
            <v>1100-011</v>
          </cell>
        </row>
        <row r="1155">
          <cell r="C1155" t="str">
            <v>1100-012</v>
          </cell>
        </row>
        <row r="1156">
          <cell r="C1156" t="str">
            <v>1100-013</v>
          </cell>
        </row>
        <row r="1157">
          <cell r="C1157" t="str">
            <v>1100-014</v>
          </cell>
        </row>
        <row r="1158">
          <cell r="C1158" t="str">
            <v>1100-015</v>
          </cell>
        </row>
        <row r="1159">
          <cell r="C1159" t="str">
            <v>1100-016</v>
          </cell>
        </row>
        <row r="1160">
          <cell r="C1160" t="str">
            <v>1100-017</v>
          </cell>
        </row>
        <row r="1161">
          <cell r="C1161" t="str">
            <v>1100-018</v>
          </cell>
        </row>
      </sheetData>
      <sheetData sheetId="22">
        <row r="13">
          <cell r="F13" t="str">
            <v>.</v>
          </cell>
        </row>
      </sheetData>
      <sheetData sheetId="23">
        <row r="13">
          <cell r="F13" t="str">
            <v>.</v>
          </cell>
        </row>
      </sheetData>
      <sheetData sheetId="24">
        <row r="13">
          <cell r="F13" t="str">
            <v>.</v>
          </cell>
        </row>
      </sheetData>
      <sheetData sheetId="25">
        <row r="13">
          <cell r="F13" t="str">
            <v>.</v>
          </cell>
        </row>
        <row r="14">
          <cell r="F14" t="str">
            <v>101-001</v>
          </cell>
        </row>
        <row r="15">
          <cell r="F15" t="str">
            <v>104-001</v>
          </cell>
        </row>
        <row r="16">
          <cell r="F16" t="str">
            <v>104-002</v>
          </cell>
        </row>
        <row r="17">
          <cell r="F17" t="str">
            <v>104-003</v>
          </cell>
        </row>
        <row r="18">
          <cell r="F18" t="str">
            <v>.</v>
          </cell>
        </row>
        <row r="19">
          <cell r="F19" t="str">
            <v>102-001</v>
          </cell>
        </row>
        <row r="20">
          <cell r="F20" t="str">
            <v>102-002</v>
          </cell>
        </row>
        <row r="21">
          <cell r="F21" t="str">
            <v>102-003</v>
          </cell>
        </row>
        <row r="22">
          <cell r="F22" t="str">
            <v>102-004</v>
          </cell>
        </row>
        <row r="23">
          <cell r="F23" t="str">
            <v>102-005</v>
          </cell>
        </row>
        <row r="24">
          <cell r="F24" t="str">
            <v>102-006</v>
          </cell>
        </row>
        <row r="25">
          <cell r="F25" t="str">
            <v>.</v>
          </cell>
        </row>
        <row r="26">
          <cell r="F26" t="str">
            <v>.</v>
          </cell>
        </row>
        <row r="27">
          <cell r="F27" t="str">
            <v>106-001</v>
          </cell>
        </row>
        <row r="28">
          <cell r="F28" t="str">
            <v>106-002</v>
          </cell>
        </row>
        <row r="29">
          <cell r="F29" t="str">
            <v>107-001</v>
          </cell>
        </row>
        <row r="30">
          <cell r="F30" t="str">
            <v>107-002</v>
          </cell>
        </row>
        <row r="31">
          <cell r="F31" t="str">
            <v>107-003</v>
          </cell>
        </row>
        <row r="32">
          <cell r="F32" t="str">
            <v>108-001</v>
          </cell>
        </row>
        <row r="33">
          <cell r="F33" t="str">
            <v>108-002</v>
          </cell>
        </row>
        <row r="34">
          <cell r="F34" t="str">
            <v>108-003</v>
          </cell>
        </row>
        <row r="35">
          <cell r="F35" t="str">
            <v>108-004</v>
          </cell>
        </row>
        <row r="36">
          <cell r="F36" t="str">
            <v>108-005</v>
          </cell>
        </row>
        <row r="37">
          <cell r="F37" t="str">
            <v>109-001</v>
          </cell>
        </row>
        <row r="38">
          <cell r="F38" t="str">
            <v>109-002</v>
          </cell>
        </row>
        <row r="39">
          <cell r="F39" t="str">
            <v>109-003</v>
          </cell>
        </row>
        <row r="40">
          <cell r="F40" t="str">
            <v>110-001</v>
          </cell>
        </row>
        <row r="41">
          <cell r="F41" t="str">
            <v>110-002</v>
          </cell>
        </row>
        <row r="42">
          <cell r="F42" t="str">
            <v>110-003</v>
          </cell>
        </row>
        <row r="43">
          <cell r="F43" t="str">
            <v>110-004</v>
          </cell>
        </row>
        <row r="44">
          <cell r="F44" t="str">
            <v>110-005</v>
          </cell>
        </row>
        <row r="45">
          <cell r="F45" t="str">
            <v>110-006</v>
          </cell>
        </row>
        <row r="46">
          <cell r="F46" t="str">
            <v>110-007</v>
          </cell>
        </row>
        <row r="47">
          <cell r="F47" t="str">
            <v>110-008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111-001</v>
          </cell>
        </row>
        <row r="71">
          <cell r="F71" t="str">
            <v>.</v>
          </cell>
        </row>
        <row r="72">
          <cell r="F72" t="str">
            <v>112-001</v>
          </cell>
        </row>
        <row r="73">
          <cell r="F73" t="str">
            <v>112-002</v>
          </cell>
        </row>
        <row r="74">
          <cell r="F74" t="str">
            <v>112-003</v>
          </cell>
        </row>
        <row r="75">
          <cell r="F75" t="str">
            <v>112-004</v>
          </cell>
        </row>
        <row r="76">
          <cell r="F76" t="str">
            <v>112-005</v>
          </cell>
        </row>
        <row r="77">
          <cell r="F77" t="str">
            <v>112-006</v>
          </cell>
        </row>
        <row r="78">
          <cell r="F78" t="str">
            <v>112-007</v>
          </cell>
        </row>
        <row r="79">
          <cell r="F79" t="str">
            <v>112-008</v>
          </cell>
        </row>
        <row r="80">
          <cell r="F80" t="str">
            <v>112-009</v>
          </cell>
        </row>
        <row r="81">
          <cell r="F81" t="str">
            <v>112-010</v>
          </cell>
        </row>
        <row r="82">
          <cell r="F82" t="str">
            <v>112-011</v>
          </cell>
        </row>
        <row r="83">
          <cell r="F83" t="str">
            <v>.</v>
          </cell>
        </row>
        <row r="84">
          <cell r="F84" t="str">
            <v>.</v>
          </cell>
        </row>
        <row r="85">
          <cell r="F85" t="str">
            <v>113-001</v>
          </cell>
        </row>
        <row r="86">
          <cell r="F86" t="str">
            <v>113-002</v>
          </cell>
        </row>
        <row r="87">
          <cell r="F87" t="str">
            <v>113-003</v>
          </cell>
        </row>
        <row r="88">
          <cell r="F88" t="str">
            <v>113-004</v>
          </cell>
        </row>
        <row r="89">
          <cell r="F89" t="str">
            <v>113-005</v>
          </cell>
        </row>
        <row r="90">
          <cell r="F90" t="str">
            <v>113-006</v>
          </cell>
        </row>
        <row r="91">
          <cell r="F91" t="str">
            <v>113-007</v>
          </cell>
        </row>
        <row r="92">
          <cell r="F92" t="str">
            <v>113-008</v>
          </cell>
        </row>
        <row r="93">
          <cell r="F93" t="str">
            <v>113-009</v>
          </cell>
        </row>
        <row r="94">
          <cell r="F94" t="str">
            <v>113-010</v>
          </cell>
        </row>
        <row r="95">
          <cell r="F95" t="str">
            <v>113-011</v>
          </cell>
        </row>
        <row r="96">
          <cell r="F96" t="str">
            <v>113-012</v>
          </cell>
        </row>
        <row r="97">
          <cell r="F97" t="str">
            <v>113-013</v>
          </cell>
        </row>
        <row r="98">
          <cell r="F98" t="str">
            <v>113-014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113-016</v>
          </cell>
        </row>
        <row r="129">
          <cell r="F129" t="str">
            <v>.</v>
          </cell>
        </row>
        <row r="130">
          <cell r="F130" t="str">
            <v>114-001</v>
          </cell>
        </row>
        <row r="131">
          <cell r="F131" t="str">
            <v>114-002</v>
          </cell>
        </row>
        <row r="132">
          <cell r="F132" t="str">
            <v>114-003</v>
          </cell>
        </row>
        <row r="133">
          <cell r="F133" t="str">
            <v>114-004</v>
          </cell>
        </row>
        <row r="134">
          <cell r="F134" t="str">
            <v>114-005</v>
          </cell>
        </row>
        <row r="135">
          <cell r="F135" t="str">
            <v>115-001</v>
          </cell>
        </row>
        <row r="136">
          <cell r="F136" t="str">
            <v>115-002</v>
          </cell>
        </row>
        <row r="137">
          <cell r="F137" t="str">
            <v>116-001</v>
          </cell>
        </row>
        <row r="138">
          <cell r="F138" t="str">
            <v>116-002</v>
          </cell>
        </row>
        <row r="139">
          <cell r="F139" t="str">
            <v>116-003</v>
          </cell>
        </row>
        <row r="140">
          <cell r="F140" t="str">
            <v>117-001</v>
          </cell>
        </row>
        <row r="141">
          <cell r="F141" t="str">
            <v>118-001</v>
          </cell>
        </row>
        <row r="142">
          <cell r="F142" t="str">
            <v>119-001</v>
          </cell>
        </row>
        <row r="143">
          <cell r="F143" t="str">
            <v>119-002</v>
          </cell>
        </row>
        <row r="144">
          <cell r="F144" t="str">
            <v>119-003</v>
          </cell>
        </row>
        <row r="145">
          <cell r="F145" t="str">
            <v>119-004</v>
          </cell>
        </row>
        <row r="146">
          <cell r="F146" t="str">
            <v>119-005</v>
          </cell>
        </row>
        <row r="147">
          <cell r="F147" t="str">
            <v>119-006</v>
          </cell>
        </row>
        <row r="148">
          <cell r="F148" t="str">
            <v>114-006</v>
          </cell>
        </row>
        <row r="149">
          <cell r="F149" t="str">
            <v>115-003</v>
          </cell>
        </row>
        <row r="150">
          <cell r="F150" t="str">
            <v>115-004</v>
          </cell>
        </row>
        <row r="151">
          <cell r="F151" t="str">
            <v>119-007</v>
          </cell>
        </row>
        <row r="152">
          <cell r="F152" t="str">
            <v>119-008</v>
          </cell>
        </row>
        <row r="153">
          <cell r="F153" t="str">
            <v>119-009</v>
          </cell>
        </row>
        <row r="154">
          <cell r="F154" t="str">
            <v>119-010</v>
          </cell>
        </row>
        <row r="155">
          <cell r="F155" t="str">
            <v>119-011</v>
          </cell>
        </row>
        <row r="156">
          <cell r="F156" t="str">
            <v>119-012</v>
          </cell>
        </row>
        <row r="157">
          <cell r="F157" t="str">
            <v>119-013</v>
          </cell>
        </row>
        <row r="158">
          <cell r="F158" t="str">
            <v>119-014</v>
          </cell>
        </row>
        <row r="159">
          <cell r="F159" t="str">
            <v>119-015</v>
          </cell>
        </row>
        <row r="160">
          <cell r="F160" t="str">
            <v>119-016</v>
          </cell>
        </row>
        <row r="161">
          <cell r="F161" t="str">
            <v>119-017</v>
          </cell>
        </row>
        <row r="162">
          <cell r="F162" t="str">
            <v>119-018</v>
          </cell>
        </row>
        <row r="163">
          <cell r="F163" t="str">
            <v>119-019</v>
          </cell>
        </row>
        <row r="164">
          <cell r="F164" t="str">
            <v>119-020</v>
          </cell>
        </row>
        <row r="165">
          <cell r="F165" t="str">
            <v>.</v>
          </cell>
        </row>
        <row r="166">
          <cell r="F166" t="str">
            <v>.</v>
          </cell>
        </row>
        <row r="167">
          <cell r="F167" t="str">
            <v>.</v>
          </cell>
        </row>
        <row r="168">
          <cell r="F168" t="str">
            <v>.</v>
          </cell>
        </row>
        <row r="175">
          <cell r="F175" t="str">
            <v>.</v>
          </cell>
        </row>
        <row r="176">
          <cell r="F176" t="str">
            <v>120-001</v>
          </cell>
        </row>
        <row r="177">
          <cell r="F177" t="str">
            <v>.</v>
          </cell>
        </row>
        <row r="178">
          <cell r="F178" t="str">
            <v>.</v>
          </cell>
        </row>
        <row r="179">
          <cell r="F179" t="str">
            <v>.</v>
          </cell>
        </row>
        <row r="180">
          <cell r="F180" t="str">
            <v>.</v>
          </cell>
        </row>
        <row r="181">
          <cell r="F181" t="str">
            <v>.</v>
          </cell>
        </row>
        <row r="182">
          <cell r="F182" t="str">
            <v>.</v>
          </cell>
        </row>
      </sheetData>
      <sheetData sheetId="26">
        <row r="13">
          <cell r="F13" t="str">
            <v>.</v>
          </cell>
        </row>
        <row r="14">
          <cell r="F14" t="str">
            <v>201-001</v>
          </cell>
        </row>
        <row r="15">
          <cell r="F15" t="str">
            <v>204-001</v>
          </cell>
        </row>
        <row r="16">
          <cell r="F16" t="str">
            <v>204-002</v>
          </cell>
        </row>
        <row r="17">
          <cell r="F17" t="str">
            <v>204-003</v>
          </cell>
        </row>
        <row r="18">
          <cell r="F18" t="str">
            <v>.</v>
          </cell>
        </row>
        <row r="19">
          <cell r="F19" t="str">
            <v>202-001</v>
          </cell>
        </row>
        <row r="20">
          <cell r="F20" t="str">
            <v>202-002</v>
          </cell>
        </row>
        <row r="21">
          <cell r="F21" t="str">
            <v>202-003</v>
          </cell>
        </row>
        <row r="22">
          <cell r="F22" t="str">
            <v>202-004</v>
          </cell>
        </row>
        <row r="23">
          <cell r="F23" t="str">
            <v>202-005</v>
          </cell>
        </row>
        <row r="24">
          <cell r="F24" t="str">
            <v>202-006</v>
          </cell>
        </row>
        <row r="25">
          <cell r="F25" t="str">
            <v>.</v>
          </cell>
        </row>
        <row r="26">
          <cell r="F26" t="str">
            <v>.</v>
          </cell>
        </row>
        <row r="27">
          <cell r="F27" t="str">
            <v>206-001</v>
          </cell>
        </row>
        <row r="28">
          <cell r="F28" t="str">
            <v>206-002</v>
          </cell>
        </row>
        <row r="29">
          <cell r="F29" t="str">
            <v>207-001</v>
          </cell>
        </row>
        <row r="30">
          <cell r="F30" t="str">
            <v>207-002</v>
          </cell>
        </row>
        <row r="31">
          <cell r="F31" t="str">
            <v>207-003</v>
          </cell>
        </row>
        <row r="32">
          <cell r="F32" t="str">
            <v>208-001</v>
          </cell>
        </row>
        <row r="33">
          <cell r="F33" t="str">
            <v>208-002</v>
          </cell>
        </row>
        <row r="34">
          <cell r="F34" t="str">
            <v>208-003</v>
          </cell>
        </row>
        <row r="35">
          <cell r="F35" t="str">
            <v>208-004</v>
          </cell>
        </row>
        <row r="36">
          <cell r="F36" t="str">
            <v>208-005</v>
          </cell>
        </row>
        <row r="37">
          <cell r="F37" t="str">
            <v>209-001</v>
          </cell>
        </row>
        <row r="38">
          <cell r="F38" t="str">
            <v>209-002</v>
          </cell>
        </row>
        <row r="39">
          <cell r="F39" t="str">
            <v>209-003</v>
          </cell>
        </row>
        <row r="40">
          <cell r="F40" t="str">
            <v>210-001</v>
          </cell>
        </row>
        <row r="41">
          <cell r="F41" t="str">
            <v>210-002</v>
          </cell>
        </row>
        <row r="42">
          <cell r="F42" t="str">
            <v>210-003</v>
          </cell>
        </row>
        <row r="43">
          <cell r="F43" t="str">
            <v>210-004</v>
          </cell>
        </row>
        <row r="44">
          <cell r="F44" t="str">
            <v>210-005</v>
          </cell>
        </row>
        <row r="45">
          <cell r="F45" t="str">
            <v>210-006</v>
          </cell>
        </row>
        <row r="46">
          <cell r="F46" t="str">
            <v>210-007</v>
          </cell>
        </row>
        <row r="47">
          <cell r="F47" t="str">
            <v>210-008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211-001</v>
          </cell>
        </row>
        <row r="71">
          <cell r="F71" t="str">
            <v>.</v>
          </cell>
        </row>
        <row r="72">
          <cell r="F72" t="str">
            <v>212-001</v>
          </cell>
        </row>
        <row r="73">
          <cell r="F73" t="str">
            <v>212-002</v>
          </cell>
        </row>
        <row r="74">
          <cell r="F74" t="str">
            <v>212-003</v>
          </cell>
        </row>
        <row r="75">
          <cell r="F75" t="str">
            <v>212-004</v>
          </cell>
        </row>
        <row r="76">
          <cell r="F76" t="str">
            <v>212-005</v>
          </cell>
        </row>
        <row r="77">
          <cell r="F77" t="str">
            <v>212-006</v>
          </cell>
        </row>
        <row r="78">
          <cell r="F78" t="str">
            <v>212-007</v>
          </cell>
        </row>
        <row r="79">
          <cell r="F79" t="str">
            <v>212-008</v>
          </cell>
        </row>
        <row r="80">
          <cell r="F80" t="str">
            <v>212-009</v>
          </cell>
        </row>
        <row r="81">
          <cell r="F81" t="str">
            <v>212-010</v>
          </cell>
        </row>
        <row r="82">
          <cell r="F82" t="str">
            <v>212-011</v>
          </cell>
        </row>
        <row r="83">
          <cell r="F83" t="str">
            <v>.</v>
          </cell>
        </row>
        <row r="84">
          <cell r="F84" t="str">
            <v>.</v>
          </cell>
        </row>
        <row r="85">
          <cell r="F85" t="str">
            <v>213-001</v>
          </cell>
        </row>
        <row r="86">
          <cell r="F86" t="str">
            <v>213-002</v>
          </cell>
        </row>
        <row r="87">
          <cell r="F87" t="str">
            <v>213-003</v>
          </cell>
        </row>
        <row r="88">
          <cell r="F88" t="str">
            <v>213-004</v>
          </cell>
        </row>
        <row r="89">
          <cell r="F89" t="str">
            <v>213-005</v>
          </cell>
        </row>
        <row r="90">
          <cell r="F90" t="str">
            <v>213-006</v>
          </cell>
        </row>
        <row r="91">
          <cell r="F91" t="str">
            <v>213-007</v>
          </cell>
        </row>
        <row r="92">
          <cell r="F92" t="str">
            <v>213-008</v>
          </cell>
        </row>
        <row r="93">
          <cell r="F93" t="str">
            <v>213-009</v>
          </cell>
        </row>
        <row r="94">
          <cell r="F94" t="str">
            <v>213-010</v>
          </cell>
        </row>
        <row r="95">
          <cell r="F95" t="str">
            <v>213-011</v>
          </cell>
        </row>
        <row r="96">
          <cell r="F96" t="str">
            <v>213-012</v>
          </cell>
        </row>
        <row r="97">
          <cell r="F97" t="str">
            <v>213-013</v>
          </cell>
        </row>
        <row r="98">
          <cell r="F98" t="str">
            <v>213-014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213-016</v>
          </cell>
        </row>
        <row r="129">
          <cell r="F129" t="str">
            <v>.</v>
          </cell>
        </row>
        <row r="130">
          <cell r="F130" t="str">
            <v>214-001</v>
          </cell>
        </row>
        <row r="131">
          <cell r="F131" t="str">
            <v>214-002</v>
          </cell>
        </row>
        <row r="132">
          <cell r="F132" t="str">
            <v>214-003</v>
          </cell>
        </row>
        <row r="133">
          <cell r="F133" t="str">
            <v>214-004</v>
          </cell>
        </row>
        <row r="134">
          <cell r="F134" t="str">
            <v>214-005</v>
          </cell>
        </row>
        <row r="135">
          <cell r="F135" t="str">
            <v>215-001</v>
          </cell>
        </row>
        <row r="136">
          <cell r="F136" t="str">
            <v>215-002</v>
          </cell>
        </row>
        <row r="137">
          <cell r="F137" t="str">
            <v>216-001</v>
          </cell>
        </row>
        <row r="138">
          <cell r="F138" t="str">
            <v>216-002</v>
          </cell>
        </row>
        <row r="139">
          <cell r="F139" t="str">
            <v>216-003</v>
          </cell>
        </row>
        <row r="140">
          <cell r="F140" t="str">
            <v>217-001</v>
          </cell>
        </row>
        <row r="141">
          <cell r="F141" t="str">
            <v>218-001</v>
          </cell>
        </row>
        <row r="142">
          <cell r="F142" t="str">
            <v>219-001</v>
          </cell>
        </row>
        <row r="143">
          <cell r="F143" t="str">
            <v>219-002</v>
          </cell>
        </row>
        <row r="144">
          <cell r="F144" t="str">
            <v>219-003</v>
          </cell>
        </row>
        <row r="145">
          <cell r="F145" t="str">
            <v>219-004</v>
          </cell>
        </row>
        <row r="146">
          <cell r="F146" t="str">
            <v>219-005</v>
          </cell>
        </row>
        <row r="147">
          <cell r="F147" t="str">
            <v>219-006</v>
          </cell>
        </row>
        <row r="148">
          <cell r="F148" t="str">
            <v>214-006</v>
          </cell>
        </row>
        <row r="149">
          <cell r="F149" t="str">
            <v>215-003</v>
          </cell>
        </row>
        <row r="150">
          <cell r="F150" t="str">
            <v>215-004</v>
          </cell>
        </row>
        <row r="151">
          <cell r="F151" t="str">
            <v>219-007</v>
          </cell>
        </row>
        <row r="152">
          <cell r="F152" t="str">
            <v>219-008</v>
          </cell>
        </row>
        <row r="153">
          <cell r="F153" t="str">
            <v>219-009</v>
          </cell>
        </row>
        <row r="154">
          <cell r="F154" t="str">
            <v>219-010</v>
          </cell>
        </row>
        <row r="155">
          <cell r="F155" t="str">
            <v>219-011</v>
          </cell>
        </row>
        <row r="156">
          <cell r="F156" t="str">
            <v>219-012</v>
          </cell>
        </row>
        <row r="157">
          <cell r="F157" t="str">
            <v>219-013</v>
          </cell>
        </row>
        <row r="158">
          <cell r="F158" t="str">
            <v>219-014</v>
          </cell>
        </row>
        <row r="159">
          <cell r="F159" t="str">
            <v>219-015</v>
          </cell>
        </row>
        <row r="160">
          <cell r="F160" t="str">
            <v>219-016</v>
          </cell>
        </row>
        <row r="161">
          <cell r="F161" t="str">
            <v>219-017</v>
          </cell>
        </row>
        <row r="162">
          <cell r="F162" t="str">
            <v>219-018</v>
          </cell>
        </row>
        <row r="163">
          <cell r="F163" t="str">
            <v>219-019</v>
          </cell>
        </row>
        <row r="164">
          <cell r="F164" t="str">
            <v>219-020</v>
          </cell>
        </row>
        <row r="165">
          <cell r="F165" t="str">
            <v>.</v>
          </cell>
        </row>
        <row r="166">
          <cell r="F166" t="str">
            <v>.</v>
          </cell>
        </row>
        <row r="167">
          <cell r="F167" t="str">
            <v>.</v>
          </cell>
        </row>
        <row r="175">
          <cell r="F175" t="str">
            <v>.</v>
          </cell>
        </row>
        <row r="176">
          <cell r="F176" t="str">
            <v>220-001</v>
          </cell>
        </row>
        <row r="177">
          <cell r="F177" t="str">
            <v>.</v>
          </cell>
        </row>
        <row r="178">
          <cell r="F178" t="str">
            <v>.</v>
          </cell>
        </row>
        <row r="179">
          <cell r="F179" t="str">
            <v>.</v>
          </cell>
        </row>
        <row r="180">
          <cell r="F180" t="str">
            <v>.</v>
          </cell>
        </row>
        <row r="181">
          <cell r="F181" t="str">
            <v>.</v>
          </cell>
        </row>
      </sheetData>
      <sheetData sheetId="27">
        <row r="13">
          <cell r="F13" t="str">
            <v>.</v>
          </cell>
        </row>
        <row r="14">
          <cell r="F14" t="str">
            <v>301-001</v>
          </cell>
        </row>
        <row r="15">
          <cell r="F15" t="str">
            <v>301-002</v>
          </cell>
        </row>
        <row r="16">
          <cell r="F16" t="str">
            <v>302-001</v>
          </cell>
        </row>
        <row r="17">
          <cell r="F17" t="str">
            <v>302-002</v>
          </cell>
        </row>
        <row r="18">
          <cell r="F18" t="str">
            <v>302-003</v>
          </cell>
        </row>
        <row r="19">
          <cell r="F19" t="str">
            <v>.</v>
          </cell>
        </row>
        <row r="20">
          <cell r="F20" t="str">
            <v>303-001</v>
          </cell>
        </row>
        <row r="21">
          <cell r="F21" t="str">
            <v>303-002</v>
          </cell>
        </row>
        <row r="22">
          <cell r="F22" t="str">
            <v>303-003</v>
          </cell>
        </row>
        <row r="23">
          <cell r="F23" t="str">
            <v>303-004</v>
          </cell>
        </row>
        <row r="24">
          <cell r="F24" t="str">
            <v>303-005</v>
          </cell>
        </row>
        <row r="25">
          <cell r="F25" t="str">
            <v>304-001</v>
          </cell>
        </row>
        <row r="26">
          <cell r="F26" t="str">
            <v>304-002</v>
          </cell>
        </row>
        <row r="27">
          <cell r="F27" t="str">
            <v>304-003</v>
          </cell>
        </row>
        <row r="28">
          <cell r="F28" t="str">
            <v>.</v>
          </cell>
        </row>
        <row r="29">
          <cell r="F29" t="str">
            <v>.</v>
          </cell>
        </row>
        <row r="30">
          <cell r="F30" t="str">
            <v>.</v>
          </cell>
        </row>
        <row r="31">
          <cell r="F31" t="str">
            <v>305-001</v>
          </cell>
        </row>
        <row r="32">
          <cell r="F32" t="str">
            <v>305-002</v>
          </cell>
        </row>
        <row r="33">
          <cell r="F33" t="str">
            <v>305-003</v>
          </cell>
        </row>
        <row r="34">
          <cell r="F34" t="str">
            <v>305-004</v>
          </cell>
        </row>
        <row r="35">
          <cell r="F35" t="str">
            <v>305-005</v>
          </cell>
        </row>
        <row r="36">
          <cell r="F36" t="str">
            <v>305-006</v>
          </cell>
        </row>
        <row r="37">
          <cell r="F37" t="str">
            <v>305-007</v>
          </cell>
        </row>
        <row r="38">
          <cell r="F38" t="str">
            <v>305-008</v>
          </cell>
        </row>
        <row r="39">
          <cell r="F39" t="str">
            <v>306-001</v>
          </cell>
        </row>
        <row r="40">
          <cell r="F40" t="str">
            <v>306-002</v>
          </cell>
        </row>
        <row r="41">
          <cell r="F41" t="str">
            <v>306-003</v>
          </cell>
        </row>
        <row r="42">
          <cell r="F42" t="str">
            <v>306-004</v>
          </cell>
        </row>
        <row r="43">
          <cell r="F43" t="str">
            <v>306-005</v>
          </cell>
        </row>
        <row r="44">
          <cell r="F44" t="str">
            <v>306-006</v>
          </cell>
        </row>
        <row r="45">
          <cell r="F45" t="str">
            <v>306-007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306-008</v>
          </cell>
        </row>
        <row r="71">
          <cell r="F71" t="str">
            <v>.</v>
          </cell>
        </row>
        <row r="72">
          <cell r="F72" t="str">
            <v>307-001</v>
          </cell>
        </row>
        <row r="73">
          <cell r="F73" t="str">
            <v>307-002</v>
          </cell>
        </row>
        <row r="74">
          <cell r="F74" t="str">
            <v>307-003</v>
          </cell>
        </row>
        <row r="75">
          <cell r="F75" t="str">
            <v>307-004</v>
          </cell>
        </row>
        <row r="76">
          <cell r="F76" t="str">
            <v>307-005</v>
          </cell>
        </row>
        <row r="77">
          <cell r="F77" t="str">
            <v>307-006</v>
          </cell>
        </row>
        <row r="78">
          <cell r="F78" t="str">
            <v>307-007</v>
          </cell>
        </row>
        <row r="79">
          <cell r="F79" t="str">
            <v>307-008</v>
          </cell>
        </row>
        <row r="80">
          <cell r="F80" t="str">
            <v>307-009</v>
          </cell>
        </row>
        <row r="81">
          <cell r="F81" t="str">
            <v>307-010</v>
          </cell>
        </row>
        <row r="82">
          <cell r="F82" t="str">
            <v>307-011</v>
          </cell>
        </row>
        <row r="83">
          <cell r="F83" t="str">
            <v>307-012</v>
          </cell>
        </row>
        <row r="84">
          <cell r="F84" t="str">
            <v>307-013</v>
          </cell>
        </row>
        <row r="85">
          <cell r="F85" t="str">
            <v>307-014</v>
          </cell>
        </row>
        <row r="86">
          <cell r="F86" t="str">
            <v>.</v>
          </cell>
        </row>
        <row r="87">
          <cell r="F87" t="str">
            <v>310-001</v>
          </cell>
        </row>
        <row r="88">
          <cell r="F88" t="str">
            <v>310-002</v>
          </cell>
        </row>
        <row r="89">
          <cell r="F89" t="str">
            <v>307-015</v>
          </cell>
        </row>
        <row r="90">
          <cell r="F90" t="str">
            <v>309-001</v>
          </cell>
        </row>
        <row r="91">
          <cell r="F91" t="str">
            <v>309-002</v>
          </cell>
        </row>
        <row r="92">
          <cell r="F92" t="str">
            <v>310-003</v>
          </cell>
        </row>
        <row r="93">
          <cell r="F93" t="str">
            <v>310-004</v>
          </cell>
        </row>
        <row r="94">
          <cell r="F94" t="str">
            <v>310-005</v>
          </cell>
        </row>
        <row r="95">
          <cell r="F95" t="str">
            <v>308-001</v>
          </cell>
        </row>
        <row r="96">
          <cell r="F96" t="str">
            <v>310-006</v>
          </cell>
        </row>
        <row r="97">
          <cell r="F97" t="str">
            <v>310-007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310-008</v>
          </cell>
        </row>
        <row r="129">
          <cell r="F129" t="str">
            <v>.</v>
          </cell>
        </row>
        <row r="130">
          <cell r="F130" t="str">
            <v>311-001</v>
          </cell>
        </row>
        <row r="131">
          <cell r="F131" t="str">
            <v>311-002</v>
          </cell>
        </row>
        <row r="132">
          <cell r="F132" t="str">
            <v>312-001</v>
          </cell>
        </row>
        <row r="133">
          <cell r="F133" t="str">
            <v>313-001</v>
          </cell>
        </row>
        <row r="134">
          <cell r="F134" t="str">
            <v>313-002</v>
          </cell>
        </row>
        <row r="135">
          <cell r="F135" t="str">
            <v>313-003</v>
          </cell>
        </row>
        <row r="136">
          <cell r="F136" t="str">
            <v>313-004</v>
          </cell>
        </row>
        <row r="137">
          <cell r="F137" t="str">
            <v>311-003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8">
        <row r="13">
          <cell r="F13" t="str">
            <v>.</v>
          </cell>
        </row>
        <row r="14">
          <cell r="F14" t="str">
            <v>401-001</v>
          </cell>
        </row>
        <row r="15">
          <cell r="F15" t="str">
            <v>401-002</v>
          </cell>
        </row>
        <row r="16">
          <cell r="F16" t="str">
            <v>402-001</v>
          </cell>
        </row>
        <row r="17">
          <cell r="F17" t="str">
            <v>402-002</v>
          </cell>
        </row>
        <row r="18">
          <cell r="F18" t="str">
            <v>402-003</v>
          </cell>
        </row>
        <row r="19">
          <cell r="F19" t="str">
            <v>.</v>
          </cell>
        </row>
        <row r="20">
          <cell r="F20" t="str">
            <v>403-001</v>
          </cell>
        </row>
        <row r="21">
          <cell r="F21" t="str">
            <v>403-002</v>
          </cell>
        </row>
        <row r="22">
          <cell r="F22" t="str">
            <v>403-003</v>
          </cell>
        </row>
        <row r="23">
          <cell r="F23" t="str">
            <v>403-004</v>
          </cell>
        </row>
        <row r="24">
          <cell r="F24" t="str">
            <v>403-005</v>
          </cell>
        </row>
        <row r="25">
          <cell r="F25" t="str">
            <v>404-001</v>
          </cell>
        </row>
        <row r="26">
          <cell r="F26" t="str">
            <v>404-002</v>
          </cell>
        </row>
        <row r="27">
          <cell r="F27" t="str">
            <v>404-003</v>
          </cell>
        </row>
        <row r="28">
          <cell r="F28" t="str">
            <v>.</v>
          </cell>
        </row>
        <row r="29">
          <cell r="F29" t="str">
            <v>.</v>
          </cell>
        </row>
        <row r="30">
          <cell r="F30" t="str">
            <v>.</v>
          </cell>
        </row>
        <row r="31">
          <cell r="F31" t="str">
            <v>405-001</v>
          </cell>
        </row>
        <row r="32">
          <cell r="F32" t="str">
            <v>405-002</v>
          </cell>
        </row>
        <row r="33">
          <cell r="F33" t="str">
            <v>405-003</v>
          </cell>
        </row>
        <row r="34">
          <cell r="F34" t="str">
            <v>405-004</v>
          </cell>
        </row>
        <row r="35">
          <cell r="F35" t="str">
            <v>405-005</v>
          </cell>
        </row>
        <row r="36">
          <cell r="F36" t="str">
            <v>405-006</v>
          </cell>
        </row>
        <row r="37">
          <cell r="F37" t="str">
            <v>405-007</v>
          </cell>
        </row>
        <row r="38">
          <cell r="F38" t="str">
            <v>405-008</v>
          </cell>
        </row>
        <row r="39">
          <cell r="F39" t="str">
            <v>406-001</v>
          </cell>
        </row>
        <row r="40">
          <cell r="F40" t="str">
            <v>406-002</v>
          </cell>
        </row>
        <row r="41">
          <cell r="F41" t="str">
            <v>406-003</v>
          </cell>
        </row>
        <row r="42">
          <cell r="F42" t="str">
            <v>406-004</v>
          </cell>
        </row>
        <row r="43">
          <cell r="F43" t="str">
            <v>406-005</v>
          </cell>
        </row>
        <row r="44">
          <cell r="F44" t="str">
            <v>406-006</v>
          </cell>
        </row>
        <row r="45">
          <cell r="F45" t="str">
            <v>406-007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406-008</v>
          </cell>
        </row>
        <row r="71">
          <cell r="F71" t="str">
            <v>.</v>
          </cell>
        </row>
        <row r="72">
          <cell r="F72" t="str">
            <v>407-001</v>
          </cell>
        </row>
        <row r="73">
          <cell r="F73" t="str">
            <v>407-002</v>
          </cell>
        </row>
        <row r="74">
          <cell r="F74" t="str">
            <v>407-003</v>
          </cell>
        </row>
        <row r="75">
          <cell r="F75" t="str">
            <v>407-004</v>
          </cell>
        </row>
        <row r="76">
          <cell r="F76" t="str">
            <v>407-005</v>
          </cell>
        </row>
        <row r="77">
          <cell r="F77" t="str">
            <v>407-006</v>
          </cell>
        </row>
        <row r="78">
          <cell r="F78" t="str">
            <v>407-007</v>
          </cell>
        </row>
        <row r="79">
          <cell r="F79" t="str">
            <v>407-008</v>
          </cell>
        </row>
        <row r="80">
          <cell r="F80" t="str">
            <v>407-009</v>
          </cell>
        </row>
        <row r="81">
          <cell r="F81" t="str">
            <v>407-010</v>
          </cell>
        </row>
        <row r="82">
          <cell r="F82" t="str">
            <v>407-011</v>
          </cell>
        </row>
        <row r="83">
          <cell r="F83" t="str">
            <v>407-012</v>
          </cell>
        </row>
        <row r="84">
          <cell r="F84" t="str">
            <v>407-013</v>
          </cell>
        </row>
        <row r="85">
          <cell r="F85" t="str">
            <v>407-014</v>
          </cell>
        </row>
        <row r="86">
          <cell r="F86" t="str">
            <v>.</v>
          </cell>
        </row>
        <row r="87">
          <cell r="F87" t="str">
            <v>410-001</v>
          </cell>
        </row>
        <row r="88">
          <cell r="F88" t="str">
            <v>410-002</v>
          </cell>
        </row>
        <row r="89">
          <cell r="F89" t="str">
            <v>407-015</v>
          </cell>
        </row>
        <row r="90">
          <cell r="F90" t="str">
            <v>409-001</v>
          </cell>
        </row>
        <row r="91">
          <cell r="F91" t="str">
            <v>409-002</v>
          </cell>
        </row>
        <row r="92">
          <cell r="F92" t="str">
            <v>410-003</v>
          </cell>
        </row>
        <row r="93">
          <cell r="F93" t="str">
            <v>410-004</v>
          </cell>
        </row>
        <row r="94">
          <cell r="F94" t="str">
            <v>410-005</v>
          </cell>
        </row>
        <row r="95">
          <cell r="F95" t="str">
            <v>408-001</v>
          </cell>
        </row>
        <row r="96">
          <cell r="F96" t="str">
            <v>410-006</v>
          </cell>
        </row>
        <row r="97">
          <cell r="F97" t="str">
            <v>410-007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410-008</v>
          </cell>
        </row>
        <row r="129">
          <cell r="F129" t="str">
            <v>.</v>
          </cell>
        </row>
        <row r="130">
          <cell r="F130" t="str">
            <v>411-001</v>
          </cell>
        </row>
        <row r="131">
          <cell r="F131" t="str">
            <v>411-002</v>
          </cell>
        </row>
        <row r="132">
          <cell r="F132" t="str">
            <v>412-001</v>
          </cell>
        </row>
        <row r="133">
          <cell r="F133" t="str">
            <v>413-001</v>
          </cell>
        </row>
        <row r="134">
          <cell r="F134" t="str">
            <v>413-002</v>
          </cell>
        </row>
        <row r="135">
          <cell r="F135" t="str">
            <v>413-003</v>
          </cell>
        </row>
        <row r="136">
          <cell r="F136" t="str">
            <v>413-004</v>
          </cell>
        </row>
        <row r="137">
          <cell r="F137" t="str">
            <v>411-003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9">
        <row r="13">
          <cell r="F13" t="str">
            <v>.</v>
          </cell>
        </row>
        <row r="14">
          <cell r="F14" t="str">
            <v>.</v>
          </cell>
        </row>
        <row r="15">
          <cell r="F15" t="str">
            <v>.</v>
          </cell>
        </row>
        <row r="16">
          <cell r="F16" t="str">
            <v>501-001</v>
          </cell>
        </row>
        <row r="17">
          <cell r="F17" t="str">
            <v>501-002</v>
          </cell>
        </row>
        <row r="18">
          <cell r="F18" t="str">
            <v>.</v>
          </cell>
        </row>
        <row r="19">
          <cell r="F19" t="str">
            <v>.</v>
          </cell>
        </row>
        <row r="20">
          <cell r="F20" t="str">
            <v>501-003</v>
          </cell>
        </row>
        <row r="21">
          <cell r="F21" t="str">
            <v>.</v>
          </cell>
        </row>
        <row r="22">
          <cell r="F22" t="str">
            <v>501-004</v>
          </cell>
        </row>
        <row r="23">
          <cell r="F23" t="str">
            <v>501-005</v>
          </cell>
        </row>
        <row r="24">
          <cell r="F24" t="str">
            <v>501-006</v>
          </cell>
        </row>
        <row r="25">
          <cell r="F25" t="str">
            <v>501-007</v>
          </cell>
        </row>
        <row r="26">
          <cell r="F26" t="str">
            <v>501-008</v>
          </cell>
        </row>
        <row r="27">
          <cell r="F27" t="str">
            <v>501-009</v>
          </cell>
        </row>
        <row r="28">
          <cell r="F28" t="str">
            <v>501-010</v>
          </cell>
        </row>
        <row r="29">
          <cell r="F29" t="str">
            <v>501-011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501-012</v>
          </cell>
        </row>
        <row r="71">
          <cell r="F71" t="str">
            <v>.</v>
          </cell>
        </row>
        <row r="72">
          <cell r="F72" t="str">
            <v>502-001</v>
          </cell>
        </row>
        <row r="73">
          <cell r="F73" t="str">
            <v>502-002</v>
          </cell>
        </row>
        <row r="74">
          <cell r="F74" t="str">
            <v>502-003</v>
          </cell>
        </row>
        <row r="75">
          <cell r="F75" t="str">
            <v>.</v>
          </cell>
        </row>
        <row r="76">
          <cell r="F76" t="str">
            <v>502-004</v>
          </cell>
        </row>
        <row r="77">
          <cell r="F77" t="str">
            <v>502-005</v>
          </cell>
        </row>
        <row r="78">
          <cell r="F78" t="str">
            <v>502-006</v>
          </cell>
        </row>
        <row r="79">
          <cell r="F79" t="str">
            <v>502-007</v>
          </cell>
        </row>
        <row r="80">
          <cell r="F80" t="str">
            <v>502-008</v>
          </cell>
        </row>
        <row r="81">
          <cell r="F81" t="str">
            <v>502-009</v>
          </cell>
        </row>
        <row r="82">
          <cell r="F82" t="str">
            <v>502-010</v>
          </cell>
        </row>
        <row r="83">
          <cell r="F83" t="str">
            <v>502-011</v>
          </cell>
        </row>
        <row r="84">
          <cell r="F84" t="str">
            <v>.</v>
          </cell>
        </row>
        <row r="85">
          <cell r="F85" t="str">
            <v>502-012</v>
          </cell>
        </row>
        <row r="86">
          <cell r="F86" t="str">
            <v>502-013</v>
          </cell>
        </row>
        <row r="87">
          <cell r="F87" t="str">
            <v>502-014</v>
          </cell>
        </row>
        <row r="88">
          <cell r="F88" t="str">
            <v>502-015</v>
          </cell>
        </row>
        <row r="89">
          <cell r="F89" t="str">
            <v>502-016</v>
          </cell>
        </row>
        <row r="90">
          <cell r="F90" t="str">
            <v>.</v>
          </cell>
        </row>
        <row r="91">
          <cell r="F91" t="str">
            <v>502-017</v>
          </cell>
        </row>
        <row r="92">
          <cell r="F92" t="str">
            <v>.</v>
          </cell>
        </row>
        <row r="93">
          <cell r="F93" t="str">
            <v>502-018</v>
          </cell>
        </row>
        <row r="94">
          <cell r="F94" t="str">
            <v>502-019</v>
          </cell>
        </row>
        <row r="95">
          <cell r="F95" t="str">
            <v>502-020</v>
          </cell>
        </row>
        <row r="96">
          <cell r="F96" t="str">
            <v>502-021</v>
          </cell>
        </row>
        <row r="97">
          <cell r="F97" t="str">
            <v>502-022</v>
          </cell>
        </row>
        <row r="98">
          <cell r="F98" t="str">
            <v>502-023</v>
          </cell>
        </row>
        <row r="99">
          <cell r="F99" t="str">
            <v>502-024</v>
          </cell>
        </row>
        <row r="100">
          <cell r="F100" t="str">
            <v>502-025</v>
          </cell>
        </row>
        <row r="101">
          <cell r="F101" t="str">
            <v>.</v>
          </cell>
        </row>
        <row r="102">
          <cell r="F102" t="str">
            <v>.</v>
          </cell>
        </row>
        <row r="103">
          <cell r="F103" t="str">
            <v>502-026</v>
          </cell>
        </row>
        <row r="104">
          <cell r="F104" t="str">
            <v>502-027</v>
          </cell>
        </row>
        <row r="105">
          <cell r="F105" t="str">
            <v>502-028</v>
          </cell>
        </row>
        <row r="106">
          <cell r="F106" t="str">
            <v>502-029</v>
          </cell>
        </row>
        <row r="107">
          <cell r="F107" t="str">
            <v>502-030</v>
          </cell>
        </row>
        <row r="108">
          <cell r="F108" t="str">
            <v>502-031</v>
          </cell>
        </row>
        <row r="109">
          <cell r="F109" t="str">
            <v>502-032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502-033</v>
          </cell>
        </row>
        <row r="129">
          <cell r="F129" t="str">
            <v>.</v>
          </cell>
        </row>
        <row r="130">
          <cell r="F130" t="str">
            <v>503-001</v>
          </cell>
        </row>
        <row r="131">
          <cell r="F131" t="str">
            <v>503-002</v>
          </cell>
        </row>
        <row r="132">
          <cell r="F132" t="str">
            <v>503-003</v>
          </cell>
        </row>
        <row r="133">
          <cell r="F133" t="str">
            <v>503-004</v>
          </cell>
        </row>
        <row r="134">
          <cell r="F134" t="str">
            <v>503-005</v>
          </cell>
        </row>
        <row r="135">
          <cell r="F135" t="str">
            <v>503-006</v>
          </cell>
        </row>
        <row r="136">
          <cell r="F136" t="str">
            <v>503-007</v>
          </cell>
        </row>
        <row r="137">
          <cell r="F137" t="str">
            <v>503-008</v>
          </cell>
        </row>
        <row r="138">
          <cell r="F138" t="str">
            <v>503-009</v>
          </cell>
        </row>
        <row r="139">
          <cell r="F139" t="str">
            <v>503-010</v>
          </cell>
        </row>
        <row r="140">
          <cell r="F140" t="str">
            <v>503-011</v>
          </cell>
        </row>
        <row r="141">
          <cell r="F141" t="str">
            <v>503-012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0">
        <row r="13">
          <cell r="F13" t="str">
            <v>.</v>
          </cell>
        </row>
        <row r="14">
          <cell r="F14" t="str">
            <v>.</v>
          </cell>
        </row>
        <row r="15">
          <cell r="F15" t="str">
            <v>.</v>
          </cell>
        </row>
        <row r="16">
          <cell r="F16" t="str">
            <v>601-001</v>
          </cell>
        </row>
        <row r="17">
          <cell r="F17" t="str">
            <v>601-002</v>
          </cell>
        </row>
        <row r="18">
          <cell r="F18" t="str">
            <v>.</v>
          </cell>
        </row>
        <row r="19">
          <cell r="F19" t="str">
            <v>.</v>
          </cell>
        </row>
        <row r="20">
          <cell r="F20" t="str">
            <v>601-003</v>
          </cell>
        </row>
        <row r="21">
          <cell r="F21" t="str">
            <v>.</v>
          </cell>
        </row>
        <row r="22">
          <cell r="F22" t="str">
            <v>601-004</v>
          </cell>
        </row>
        <row r="23">
          <cell r="F23" t="str">
            <v>601-005</v>
          </cell>
        </row>
        <row r="24">
          <cell r="F24" t="str">
            <v>601-006</v>
          </cell>
        </row>
        <row r="25">
          <cell r="F25" t="str">
            <v>601-007</v>
          </cell>
        </row>
        <row r="26">
          <cell r="F26" t="str">
            <v>601-008</v>
          </cell>
        </row>
        <row r="27">
          <cell r="F27" t="str">
            <v>601-009</v>
          </cell>
        </row>
        <row r="28">
          <cell r="F28" t="str">
            <v>601-010</v>
          </cell>
        </row>
        <row r="29">
          <cell r="F29" t="str">
            <v>601-011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601-012</v>
          </cell>
        </row>
        <row r="71">
          <cell r="F71" t="str">
            <v>.</v>
          </cell>
        </row>
        <row r="72">
          <cell r="F72" t="str">
            <v>602-001</v>
          </cell>
        </row>
        <row r="73">
          <cell r="F73" t="str">
            <v>602-002</v>
          </cell>
        </row>
        <row r="74">
          <cell r="F74" t="str">
            <v>602-003</v>
          </cell>
        </row>
        <row r="75">
          <cell r="F75" t="str">
            <v>.</v>
          </cell>
        </row>
        <row r="76">
          <cell r="F76" t="str">
            <v>602-004</v>
          </cell>
        </row>
        <row r="77">
          <cell r="F77" t="str">
            <v>602-005</v>
          </cell>
        </row>
        <row r="78">
          <cell r="F78" t="str">
            <v>602-006</v>
          </cell>
        </row>
        <row r="79">
          <cell r="F79" t="str">
            <v>602-007</v>
          </cell>
        </row>
        <row r="80">
          <cell r="F80" t="str">
            <v>602-008</v>
          </cell>
        </row>
        <row r="81">
          <cell r="F81" t="str">
            <v>602-009</v>
          </cell>
        </row>
        <row r="82">
          <cell r="F82" t="str">
            <v>602-010</v>
          </cell>
        </row>
        <row r="83">
          <cell r="F83" t="str">
            <v>602-011</v>
          </cell>
        </row>
        <row r="84">
          <cell r="F84" t="str">
            <v>.</v>
          </cell>
        </row>
        <row r="85">
          <cell r="F85" t="str">
            <v>602-012</v>
          </cell>
        </row>
        <row r="86">
          <cell r="F86" t="str">
            <v>602-013</v>
          </cell>
        </row>
        <row r="87">
          <cell r="F87" t="str">
            <v>602-014</v>
          </cell>
        </row>
        <row r="88">
          <cell r="F88" t="str">
            <v>602-015</v>
          </cell>
        </row>
        <row r="89">
          <cell r="F89" t="str">
            <v>602-016</v>
          </cell>
        </row>
        <row r="90">
          <cell r="F90" t="str">
            <v>.</v>
          </cell>
        </row>
        <row r="91">
          <cell r="F91" t="str">
            <v>602-017</v>
          </cell>
        </row>
        <row r="92">
          <cell r="F92" t="str">
            <v>.</v>
          </cell>
        </row>
        <row r="93">
          <cell r="F93" t="str">
            <v>602-018</v>
          </cell>
        </row>
        <row r="94">
          <cell r="F94" t="str">
            <v>602-019</v>
          </cell>
        </row>
        <row r="95">
          <cell r="F95" t="str">
            <v>602-020</v>
          </cell>
        </row>
        <row r="96">
          <cell r="F96" t="str">
            <v>602-021</v>
          </cell>
        </row>
        <row r="97">
          <cell r="F97" t="str">
            <v>602-022</v>
          </cell>
        </row>
        <row r="98">
          <cell r="F98" t="str">
            <v>602-023</v>
          </cell>
        </row>
        <row r="99">
          <cell r="F99" t="str">
            <v>602-024</v>
          </cell>
        </row>
        <row r="100">
          <cell r="F100" t="str">
            <v>602-025</v>
          </cell>
        </row>
        <row r="101">
          <cell r="F101" t="str">
            <v>.</v>
          </cell>
        </row>
        <row r="102">
          <cell r="F102" t="str">
            <v>.</v>
          </cell>
        </row>
        <row r="103">
          <cell r="F103" t="str">
            <v>602-026</v>
          </cell>
        </row>
        <row r="104">
          <cell r="F104" t="str">
            <v>602-027</v>
          </cell>
        </row>
        <row r="105">
          <cell r="F105" t="str">
            <v>602-028</v>
          </cell>
        </row>
        <row r="106">
          <cell r="F106" t="str">
            <v>602-029</v>
          </cell>
        </row>
        <row r="107">
          <cell r="F107" t="str">
            <v>602-030</v>
          </cell>
        </row>
        <row r="108">
          <cell r="F108" t="str">
            <v>602-031</v>
          </cell>
        </row>
        <row r="109">
          <cell r="F109" t="str">
            <v>602-032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602-033</v>
          </cell>
        </row>
        <row r="129">
          <cell r="F129" t="str">
            <v>.</v>
          </cell>
        </row>
        <row r="130">
          <cell r="F130" t="str">
            <v>603-001</v>
          </cell>
        </row>
        <row r="131">
          <cell r="F131" t="str">
            <v>603-002</v>
          </cell>
        </row>
        <row r="132">
          <cell r="F132" t="str">
            <v>603-003</v>
          </cell>
        </row>
        <row r="133">
          <cell r="F133" t="str">
            <v>603-004</v>
          </cell>
        </row>
        <row r="134">
          <cell r="F134" t="str">
            <v>603-005</v>
          </cell>
        </row>
        <row r="135">
          <cell r="F135" t="str">
            <v>603-006</v>
          </cell>
        </row>
        <row r="136">
          <cell r="F136" t="str">
            <v>603-007</v>
          </cell>
        </row>
        <row r="137">
          <cell r="F137" t="str">
            <v>603-008</v>
          </cell>
        </row>
        <row r="138">
          <cell r="F138" t="str">
            <v>603-009</v>
          </cell>
        </row>
        <row r="139">
          <cell r="F139" t="str">
            <v>603-010</v>
          </cell>
        </row>
        <row r="140">
          <cell r="F140" t="str">
            <v>603-011</v>
          </cell>
        </row>
        <row r="141">
          <cell r="F141" t="str">
            <v>603-012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1">
        <row r="13">
          <cell r="F13" t="str">
            <v>.</v>
          </cell>
        </row>
        <row r="14">
          <cell r="F14" t="str">
            <v>701-001</v>
          </cell>
        </row>
        <row r="15">
          <cell r="F15" t="str">
            <v>701-002</v>
          </cell>
        </row>
        <row r="16">
          <cell r="F16" t="str">
            <v>702-001</v>
          </cell>
        </row>
        <row r="17">
          <cell r="F17" t="str">
            <v>702-002</v>
          </cell>
        </row>
        <row r="18">
          <cell r="F18" t="str">
            <v>702-003</v>
          </cell>
        </row>
        <row r="19">
          <cell r="F19" t="str">
            <v>.</v>
          </cell>
        </row>
        <row r="20">
          <cell r="F20" t="str">
            <v>703-001</v>
          </cell>
        </row>
        <row r="21">
          <cell r="F21" t="str">
            <v>703-002</v>
          </cell>
        </row>
        <row r="22">
          <cell r="F22" t="str">
            <v>703-003</v>
          </cell>
        </row>
        <row r="23">
          <cell r="F23" t="str">
            <v>703-004</v>
          </cell>
        </row>
        <row r="24">
          <cell r="F24" t="str">
            <v>704-001</v>
          </cell>
        </row>
        <row r="25">
          <cell r="F25" t="str">
            <v>704-002</v>
          </cell>
        </row>
        <row r="26">
          <cell r="F26" t="str">
            <v>704-003</v>
          </cell>
        </row>
        <row r="27">
          <cell r="F27" t="str">
            <v>704-004</v>
          </cell>
        </row>
        <row r="28">
          <cell r="F28" t="str">
            <v>705-001</v>
          </cell>
        </row>
        <row r="29">
          <cell r="F29" t="str">
            <v>705-002</v>
          </cell>
        </row>
        <row r="30">
          <cell r="F30" t="str">
            <v>705-003</v>
          </cell>
        </row>
        <row r="31">
          <cell r="F31" t="str">
            <v>705-004</v>
          </cell>
        </row>
        <row r="32">
          <cell r="F32" t="str">
            <v>705-005</v>
          </cell>
        </row>
        <row r="33">
          <cell r="F33" t="str">
            <v>705-006</v>
          </cell>
        </row>
        <row r="34">
          <cell r="F34" t="str">
            <v>705-007</v>
          </cell>
        </row>
        <row r="35">
          <cell r="F35" t="str">
            <v>705-008</v>
          </cell>
        </row>
        <row r="36">
          <cell r="F36" t="str">
            <v>.</v>
          </cell>
        </row>
        <row r="37">
          <cell r="F37" t="str">
            <v>705-009</v>
          </cell>
        </row>
        <row r="38">
          <cell r="F38" t="str">
            <v>.</v>
          </cell>
        </row>
        <row r="39">
          <cell r="F39" t="str">
            <v>705-010</v>
          </cell>
        </row>
        <row r="40">
          <cell r="F40" t="str">
            <v>705-011</v>
          </cell>
        </row>
        <row r="41">
          <cell r="F41" t="str">
            <v>705-012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706-001</v>
          </cell>
        </row>
        <row r="71">
          <cell r="F71" t="str">
            <v>.</v>
          </cell>
        </row>
        <row r="72">
          <cell r="F72" t="str">
            <v>707-001</v>
          </cell>
        </row>
        <row r="73">
          <cell r="F73" t="str">
            <v>707-002</v>
          </cell>
        </row>
        <row r="74">
          <cell r="F74" t="str">
            <v>709-001</v>
          </cell>
        </row>
        <row r="75">
          <cell r="F75" t="str">
            <v>709-002</v>
          </cell>
        </row>
        <row r="76">
          <cell r="F76" t="str">
            <v>709-003</v>
          </cell>
        </row>
        <row r="77">
          <cell r="F77" t="str">
            <v>710-001</v>
          </cell>
        </row>
        <row r="78">
          <cell r="F78" t="str">
            <v>707-003</v>
          </cell>
        </row>
        <row r="79">
          <cell r="F79" t="str">
            <v>707-004</v>
          </cell>
        </row>
        <row r="80">
          <cell r="F80" t="str">
            <v>710-002</v>
          </cell>
        </row>
        <row r="81">
          <cell r="F81" t="str">
            <v>710-003</v>
          </cell>
        </row>
        <row r="82">
          <cell r="F82" t="str">
            <v>707-005</v>
          </cell>
        </row>
        <row r="83">
          <cell r="F83" t="str">
            <v>710-004</v>
          </cell>
        </row>
        <row r="84">
          <cell r="F84" t="str">
            <v>707-006</v>
          </cell>
        </row>
        <row r="85">
          <cell r="F85" t="str">
            <v>707-007</v>
          </cell>
        </row>
        <row r="86">
          <cell r="F86" t="str">
            <v>710-005</v>
          </cell>
        </row>
        <row r="87">
          <cell r="F87" t="str">
            <v>707-008</v>
          </cell>
        </row>
        <row r="88">
          <cell r="F88" t="str">
            <v>707-009</v>
          </cell>
        </row>
        <row r="89">
          <cell r="F89" t="str">
            <v>707-010</v>
          </cell>
        </row>
        <row r="90">
          <cell r="F90" t="str">
            <v>707-011</v>
          </cell>
        </row>
        <row r="91">
          <cell r="F91" t="str">
            <v>707-012</v>
          </cell>
        </row>
        <row r="92">
          <cell r="F92" t="str">
            <v>707-013</v>
          </cell>
        </row>
        <row r="93">
          <cell r="F93" t="str">
            <v>707-014</v>
          </cell>
        </row>
        <row r="94">
          <cell r="F94" t="str">
            <v>707-015</v>
          </cell>
        </row>
        <row r="95">
          <cell r="F95" t="str">
            <v>.</v>
          </cell>
        </row>
        <row r="96">
          <cell r="F96" t="str">
            <v>.</v>
          </cell>
        </row>
        <row r="97">
          <cell r="F97" t="str">
            <v>707-016</v>
          </cell>
        </row>
        <row r="98">
          <cell r="F98" t="str">
            <v>707-017</v>
          </cell>
        </row>
        <row r="99">
          <cell r="F99" t="str">
            <v>707-018</v>
          </cell>
        </row>
        <row r="100">
          <cell r="F100" t="str">
            <v>707-019</v>
          </cell>
        </row>
        <row r="101">
          <cell r="F101" t="str">
            <v>707-020</v>
          </cell>
        </row>
        <row r="102">
          <cell r="F102" t="str">
            <v>707-021</v>
          </cell>
        </row>
        <row r="103">
          <cell r="F103" t="str">
            <v>707-022</v>
          </cell>
        </row>
        <row r="104">
          <cell r="F104" t="str">
            <v>707-023</v>
          </cell>
        </row>
        <row r="105">
          <cell r="F105" t="str">
            <v>707-024</v>
          </cell>
        </row>
        <row r="106">
          <cell r="F106" t="str">
            <v>707-025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710-006</v>
          </cell>
        </row>
        <row r="129">
          <cell r="F129" t="str">
            <v>.</v>
          </cell>
        </row>
        <row r="130">
          <cell r="F130" t="str">
            <v>711-001</v>
          </cell>
        </row>
        <row r="131">
          <cell r="F131" t="str">
            <v>711-002</v>
          </cell>
        </row>
        <row r="132">
          <cell r="F132" t="str">
            <v>711-003</v>
          </cell>
        </row>
        <row r="133">
          <cell r="F133" t="str">
            <v>712-001</v>
          </cell>
        </row>
        <row r="134">
          <cell r="F134" t="str">
            <v>713-001</v>
          </cell>
        </row>
        <row r="135">
          <cell r="F135" t="str">
            <v>713-002</v>
          </cell>
        </row>
        <row r="136">
          <cell r="F136" t="str">
            <v>713-003</v>
          </cell>
        </row>
        <row r="137">
          <cell r="F137" t="str">
            <v>713-004</v>
          </cell>
        </row>
        <row r="138">
          <cell r="F138" t="str">
            <v>713-005</v>
          </cell>
        </row>
        <row r="139">
          <cell r="F139" t="str">
            <v>711-004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2">
        <row r="13">
          <cell r="F13" t="str">
            <v>.</v>
          </cell>
        </row>
        <row r="14">
          <cell r="F14" t="str">
            <v>801-001</v>
          </cell>
        </row>
        <row r="15">
          <cell r="F15" t="str">
            <v>801-002</v>
          </cell>
        </row>
        <row r="16">
          <cell r="F16" t="str">
            <v>802-001</v>
          </cell>
        </row>
        <row r="17">
          <cell r="F17" t="str">
            <v>802-002</v>
          </cell>
        </row>
        <row r="18">
          <cell r="F18" t="str">
            <v>802-003</v>
          </cell>
        </row>
        <row r="19">
          <cell r="F19" t="str">
            <v>.</v>
          </cell>
        </row>
        <row r="20">
          <cell r="F20" t="str">
            <v>803-001</v>
          </cell>
        </row>
        <row r="21">
          <cell r="F21" t="str">
            <v>803-002</v>
          </cell>
        </row>
        <row r="22">
          <cell r="F22" t="str">
            <v>803-003</v>
          </cell>
        </row>
        <row r="23">
          <cell r="F23" t="str">
            <v>803-004</v>
          </cell>
        </row>
        <row r="24">
          <cell r="F24" t="str">
            <v>804-001</v>
          </cell>
        </row>
        <row r="25">
          <cell r="F25" t="str">
            <v>804-002</v>
          </cell>
        </row>
        <row r="26">
          <cell r="F26" t="str">
            <v>804-003</v>
          </cell>
        </row>
        <row r="27">
          <cell r="F27" t="str">
            <v>804-004</v>
          </cell>
        </row>
        <row r="28">
          <cell r="F28" t="str">
            <v>805-001</v>
          </cell>
        </row>
        <row r="29">
          <cell r="F29" t="str">
            <v>805-002</v>
          </cell>
        </row>
        <row r="30">
          <cell r="F30" t="str">
            <v>805-003</v>
          </cell>
        </row>
        <row r="31">
          <cell r="F31" t="str">
            <v>805-004</v>
          </cell>
        </row>
        <row r="32">
          <cell r="F32" t="str">
            <v>805-005</v>
          </cell>
        </row>
        <row r="33">
          <cell r="F33" t="str">
            <v>805-006</v>
          </cell>
        </row>
        <row r="34">
          <cell r="F34" t="str">
            <v>805-007</v>
          </cell>
        </row>
        <row r="35">
          <cell r="F35" t="str">
            <v>805-008</v>
          </cell>
        </row>
        <row r="36">
          <cell r="F36" t="str">
            <v>.</v>
          </cell>
        </row>
        <row r="37">
          <cell r="F37" t="str">
            <v>805-009</v>
          </cell>
        </row>
        <row r="38">
          <cell r="F38" t="str">
            <v>.</v>
          </cell>
        </row>
        <row r="39">
          <cell r="F39" t="str">
            <v>805-010</v>
          </cell>
        </row>
        <row r="40">
          <cell r="F40" t="str">
            <v>805-011</v>
          </cell>
        </row>
        <row r="41">
          <cell r="F41" t="str">
            <v>805-012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806-001</v>
          </cell>
        </row>
        <row r="71">
          <cell r="F71" t="str">
            <v>.</v>
          </cell>
        </row>
        <row r="72">
          <cell r="F72" t="str">
            <v>807-001</v>
          </cell>
        </row>
        <row r="73">
          <cell r="F73" t="str">
            <v>807-002</v>
          </cell>
        </row>
        <row r="74">
          <cell r="F74" t="str">
            <v>809-001</v>
          </cell>
        </row>
        <row r="75">
          <cell r="F75" t="str">
            <v>809-002</v>
          </cell>
        </row>
        <row r="76">
          <cell r="F76" t="str">
            <v>809-003</v>
          </cell>
        </row>
        <row r="77">
          <cell r="F77" t="str">
            <v>810-001</v>
          </cell>
        </row>
        <row r="78">
          <cell r="F78" t="str">
            <v>807-003</v>
          </cell>
        </row>
        <row r="79">
          <cell r="F79" t="str">
            <v>807-004</v>
          </cell>
        </row>
        <row r="80">
          <cell r="F80" t="str">
            <v>810-002</v>
          </cell>
        </row>
        <row r="81">
          <cell r="F81" t="str">
            <v>810-003</v>
          </cell>
        </row>
        <row r="82">
          <cell r="F82" t="str">
            <v>807-005</v>
          </cell>
        </row>
        <row r="83">
          <cell r="F83" t="str">
            <v>810-004</v>
          </cell>
        </row>
        <row r="84">
          <cell r="F84" t="str">
            <v>807-006</v>
          </cell>
        </row>
        <row r="85">
          <cell r="F85" t="str">
            <v>807-007</v>
          </cell>
        </row>
        <row r="86">
          <cell r="F86" t="str">
            <v>810-005</v>
          </cell>
        </row>
        <row r="87">
          <cell r="F87" t="str">
            <v>807-008</v>
          </cell>
        </row>
        <row r="88">
          <cell r="F88" t="str">
            <v>807-009</v>
          </cell>
        </row>
        <row r="89">
          <cell r="F89" t="str">
            <v>807-010</v>
          </cell>
        </row>
        <row r="90">
          <cell r="F90" t="str">
            <v>807-011</v>
          </cell>
        </row>
        <row r="91">
          <cell r="F91" t="str">
            <v>807-012</v>
          </cell>
        </row>
        <row r="92">
          <cell r="F92" t="str">
            <v>807-013</v>
          </cell>
        </row>
        <row r="93">
          <cell r="F93" t="str">
            <v>807-014</v>
          </cell>
        </row>
        <row r="94">
          <cell r="F94" t="str">
            <v>807-015</v>
          </cell>
        </row>
        <row r="95">
          <cell r="F95" t="str">
            <v>.</v>
          </cell>
        </row>
        <row r="96">
          <cell r="F96" t="str">
            <v>.</v>
          </cell>
        </row>
        <row r="97">
          <cell r="F97" t="str">
            <v>807-016</v>
          </cell>
        </row>
        <row r="98">
          <cell r="F98" t="str">
            <v>807-017</v>
          </cell>
        </row>
        <row r="99">
          <cell r="F99" t="str">
            <v>807-018</v>
          </cell>
        </row>
        <row r="100">
          <cell r="F100" t="str">
            <v>807-019</v>
          </cell>
        </row>
        <row r="101">
          <cell r="F101" t="str">
            <v>807-020</v>
          </cell>
        </row>
        <row r="102">
          <cell r="F102" t="str">
            <v>807-021</v>
          </cell>
        </row>
        <row r="103">
          <cell r="F103" t="str">
            <v>807-022</v>
          </cell>
        </row>
        <row r="104">
          <cell r="F104" t="str">
            <v>807-023</v>
          </cell>
        </row>
        <row r="105">
          <cell r="F105" t="str">
            <v>807-024</v>
          </cell>
        </row>
        <row r="106">
          <cell r="F106" t="str">
            <v>807-025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810-006</v>
          </cell>
        </row>
        <row r="129">
          <cell r="F129" t="str">
            <v>.</v>
          </cell>
        </row>
        <row r="130">
          <cell r="F130" t="str">
            <v>811-001</v>
          </cell>
        </row>
        <row r="131">
          <cell r="F131" t="str">
            <v>811-002</v>
          </cell>
        </row>
        <row r="132">
          <cell r="F132" t="str">
            <v>811-003</v>
          </cell>
        </row>
        <row r="133">
          <cell r="F133" t="str">
            <v>812-001</v>
          </cell>
        </row>
        <row r="134">
          <cell r="F134" t="str">
            <v>813-001</v>
          </cell>
        </row>
        <row r="135">
          <cell r="F135" t="str">
            <v>813-002</v>
          </cell>
        </row>
        <row r="136">
          <cell r="F136" t="str">
            <v>813-003</v>
          </cell>
        </row>
        <row r="137">
          <cell r="F137" t="str">
            <v>813-004</v>
          </cell>
        </row>
        <row r="138">
          <cell r="F138" t="str">
            <v>813-005</v>
          </cell>
        </row>
        <row r="139">
          <cell r="F139" t="str">
            <v>811-004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3">
        <row r="13">
          <cell r="F13" t="str">
            <v>.</v>
          </cell>
        </row>
        <row r="14">
          <cell r="F14" t="str">
            <v>901-001</v>
          </cell>
        </row>
        <row r="15">
          <cell r="F15" t="str">
            <v>901-002</v>
          </cell>
        </row>
        <row r="16">
          <cell r="F16" t="str">
            <v>902-001</v>
          </cell>
        </row>
        <row r="17">
          <cell r="F17" t="str">
            <v>902-002</v>
          </cell>
        </row>
        <row r="18">
          <cell r="F18" t="str">
            <v>902-003</v>
          </cell>
        </row>
        <row r="19">
          <cell r="F19" t="str">
            <v>.</v>
          </cell>
        </row>
        <row r="20">
          <cell r="F20" t="str">
            <v>903-001</v>
          </cell>
        </row>
        <row r="21">
          <cell r="F21" t="str">
            <v>903-002</v>
          </cell>
        </row>
        <row r="22">
          <cell r="F22" t="str">
            <v>903-003</v>
          </cell>
        </row>
        <row r="23">
          <cell r="F23" t="str">
            <v>903-004</v>
          </cell>
        </row>
        <row r="24">
          <cell r="F24" t="str">
            <v>904-001</v>
          </cell>
        </row>
        <row r="25">
          <cell r="F25" t="str">
            <v>904-002</v>
          </cell>
        </row>
        <row r="26">
          <cell r="F26" t="str">
            <v>905-001</v>
          </cell>
        </row>
        <row r="27">
          <cell r="F27" t="str">
            <v>905-002</v>
          </cell>
        </row>
        <row r="28">
          <cell r="F28" t="str">
            <v>905-003</v>
          </cell>
        </row>
        <row r="29">
          <cell r="F29" t="str">
            <v>905-004</v>
          </cell>
        </row>
        <row r="30">
          <cell r="F30" t="str">
            <v>905-005</v>
          </cell>
        </row>
        <row r="31">
          <cell r="F31" t="str">
            <v>905-006</v>
          </cell>
        </row>
        <row r="32">
          <cell r="F32" t="str">
            <v>905-007</v>
          </cell>
        </row>
        <row r="33">
          <cell r="F33" t="str">
            <v>905-008</v>
          </cell>
        </row>
        <row r="34">
          <cell r="F34" t="str">
            <v>906-001</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906-002</v>
          </cell>
        </row>
        <row r="71">
          <cell r="F71" t="str">
            <v>.</v>
          </cell>
        </row>
        <row r="72">
          <cell r="F72" t="str">
            <v>907-001</v>
          </cell>
        </row>
        <row r="73">
          <cell r="F73" t="str">
            <v>907-002</v>
          </cell>
        </row>
        <row r="74">
          <cell r="F74" t="str">
            <v>907-003</v>
          </cell>
        </row>
        <row r="75">
          <cell r="F75" t="str">
            <v>907-004</v>
          </cell>
        </row>
        <row r="76">
          <cell r="F76" t="str">
            <v>907-005</v>
          </cell>
        </row>
        <row r="77">
          <cell r="F77" t="str">
            <v>907-006</v>
          </cell>
        </row>
        <row r="78">
          <cell r="F78" t="str">
            <v>907-007</v>
          </cell>
        </row>
        <row r="79">
          <cell r="F79" t="str">
            <v>907-008</v>
          </cell>
        </row>
        <row r="80">
          <cell r="F80" t="str">
            <v>909-001</v>
          </cell>
        </row>
        <row r="81">
          <cell r="F81" t="str">
            <v>909-002</v>
          </cell>
        </row>
        <row r="82">
          <cell r="F82" t="str">
            <v>909-003</v>
          </cell>
        </row>
        <row r="83">
          <cell r="F83" t="str">
            <v>909-004</v>
          </cell>
        </row>
        <row r="84">
          <cell r="F84" t="str">
            <v>910-001</v>
          </cell>
        </row>
        <row r="85">
          <cell r="F85" t="str">
            <v>910-002</v>
          </cell>
        </row>
        <row r="86">
          <cell r="F86" t="str">
            <v>910-003</v>
          </cell>
        </row>
        <row r="87">
          <cell r="F87" t="str">
            <v>910-004</v>
          </cell>
        </row>
        <row r="88">
          <cell r="F88" t="str">
            <v>907-009</v>
          </cell>
        </row>
        <row r="89">
          <cell r="F89" t="str">
            <v>910-005</v>
          </cell>
        </row>
        <row r="90">
          <cell r="F90" t="str">
            <v>907-010</v>
          </cell>
        </row>
        <row r="91">
          <cell r="F91" t="str">
            <v>908-001</v>
          </cell>
        </row>
        <row r="92">
          <cell r="F92" t="str">
            <v>907-011</v>
          </cell>
        </row>
        <row r="93">
          <cell r="F93" t="str">
            <v>.</v>
          </cell>
        </row>
        <row r="94">
          <cell r="F94" t="str">
            <v>.</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910-006</v>
          </cell>
        </row>
        <row r="129">
          <cell r="F129" t="str">
            <v>.</v>
          </cell>
        </row>
        <row r="130">
          <cell r="F130" t="str">
            <v>911-001</v>
          </cell>
        </row>
        <row r="131">
          <cell r="F131" t="str">
            <v>911-002</v>
          </cell>
        </row>
        <row r="132">
          <cell r="F132" t="str">
            <v>911-003</v>
          </cell>
        </row>
        <row r="133">
          <cell r="F133" t="str">
            <v>912-001</v>
          </cell>
        </row>
        <row r="134">
          <cell r="F134" t="str">
            <v>913-001</v>
          </cell>
        </row>
        <row r="135">
          <cell r="F135" t="str">
            <v>913-002</v>
          </cell>
        </row>
        <row r="136">
          <cell r="F136" t="str">
            <v>913-003</v>
          </cell>
        </row>
        <row r="137">
          <cell r="F137" t="str">
            <v>913-004</v>
          </cell>
        </row>
        <row r="138">
          <cell r="F138" t="str">
            <v>913-005</v>
          </cell>
        </row>
        <row r="139">
          <cell r="F139" t="str">
            <v>911-004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914-001</v>
          </cell>
        </row>
        <row r="177">
          <cell r="F177" t="str">
            <v>914-002</v>
          </cell>
        </row>
        <row r="178">
          <cell r="F178" t="str">
            <v>914-003</v>
          </cell>
        </row>
        <row r="179">
          <cell r="F179" t="str">
            <v>914-004</v>
          </cell>
        </row>
        <row r="180">
          <cell r="F180" t="str">
            <v>914-005</v>
          </cell>
        </row>
        <row r="181">
          <cell r="F181" t="str">
            <v>914-006</v>
          </cell>
        </row>
      </sheetData>
      <sheetData sheetId="34">
        <row r="13">
          <cell r="F13" t="str">
            <v>.</v>
          </cell>
        </row>
        <row r="14">
          <cell r="F14" t="str">
            <v>1001-001</v>
          </cell>
        </row>
        <row r="15">
          <cell r="F15" t="str">
            <v>1001-002</v>
          </cell>
        </row>
        <row r="16">
          <cell r="F16" t="str">
            <v>1002-001</v>
          </cell>
        </row>
        <row r="17">
          <cell r="F17" t="str">
            <v>1002-002</v>
          </cell>
        </row>
        <row r="18">
          <cell r="F18" t="str">
            <v>1002-003</v>
          </cell>
        </row>
        <row r="19">
          <cell r="F19" t="str">
            <v>.</v>
          </cell>
        </row>
        <row r="20">
          <cell r="F20" t="str">
            <v>1003-001</v>
          </cell>
        </row>
        <row r="21">
          <cell r="F21" t="str">
            <v>1003-002</v>
          </cell>
        </row>
        <row r="22">
          <cell r="F22" t="str">
            <v>1003-003</v>
          </cell>
        </row>
        <row r="23">
          <cell r="F23" t="str">
            <v>1003-004</v>
          </cell>
        </row>
        <row r="24">
          <cell r="F24" t="str">
            <v>1004-001</v>
          </cell>
        </row>
        <row r="25">
          <cell r="F25" t="str">
            <v>1004-002</v>
          </cell>
        </row>
        <row r="26">
          <cell r="F26" t="str">
            <v>1004-003</v>
          </cell>
        </row>
        <row r="27">
          <cell r="F27" t="str">
            <v>1004-004</v>
          </cell>
        </row>
        <row r="28">
          <cell r="F28" t="str">
            <v>.</v>
          </cell>
        </row>
        <row r="29">
          <cell r="F29" t="str">
            <v>1005-001</v>
          </cell>
        </row>
        <row r="30">
          <cell r="F30" t="str">
            <v>1005-002</v>
          </cell>
        </row>
        <row r="31">
          <cell r="F31" t="str">
            <v>1005-003</v>
          </cell>
        </row>
        <row r="32">
          <cell r="F32" t="str">
            <v>1005-004</v>
          </cell>
        </row>
        <row r="33">
          <cell r="F33" t="str">
            <v>1005-005</v>
          </cell>
        </row>
        <row r="34">
          <cell r="F34" t="str">
            <v>1005-006</v>
          </cell>
        </row>
        <row r="35">
          <cell r="F35" t="str">
            <v>1005-007</v>
          </cell>
        </row>
        <row r="36">
          <cell r="F36" t="str">
            <v>1005-008</v>
          </cell>
        </row>
        <row r="37">
          <cell r="F37" t="str">
            <v>.</v>
          </cell>
        </row>
        <row r="38">
          <cell r="F38" t="str">
            <v>1006-001</v>
          </cell>
        </row>
        <row r="39">
          <cell r="F39" t="str">
            <v>1006-002</v>
          </cell>
        </row>
        <row r="40">
          <cell r="F40" t="str">
            <v>1006-003</v>
          </cell>
        </row>
        <row r="41">
          <cell r="F41" t="str">
            <v>1006-004</v>
          </cell>
        </row>
        <row r="42">
          <cell r="F42" t="str">
            <v>1006-005</v>
          </cell>
        </row>
        <row r="43">
          <cell r="F43" t="str">
            <v>1006-006</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1006-007</v>
          </cell>
        </row>
        <row r="71">
          <cell r="F71" t="str">
            <v>.</v>
          </cell>
        </row>
        <row r="72">
          <cell r="F72" t="str">
            <v>1009-001</v>
          </cell>
        </row>
        <row r="73">
          <cell r="F73" t="str">
            <v>1009-002</v>
          </cell>
        </row>
        <row r="74">
          <cell r="F74" t="str">
            <v>1009-003</v>
          </cell>
        </row>
        <row r="75">
          <cell r="F75" t="str">
            <v>1009-004</v>
          </cell>
        </row>
        <row r="76">
          <cell r="F76" t="str">
            <v>.</v>
          </cell>
        </row>
        <row r="77">
          <cell r="F77" t="str">
            <v>1007-001</v>
          </cell>
        </row>
        <row r="78">
          <cell r="F78" t="str">
            <v>1007-002</v>
          </cell>
        </row>
        <row r="79">
          <cell r="F79" t="str">
            <v>1007-003</v>
          </cell>
        </row>
        <row r="80">
          <cell r="F80" t="str">
            <v>1007-004</v>
          </cell>
        </row>
        <row r="81">
          <cell r="F81" t="str">
            <v>1007-005</v>
          </cell>
        </row>
        <row r="82">
          <cell r="F82" t="str">
            <v>1007-006</v>
          </cell>
        </row>
        <row r="83">
          <cell r="F83" t="str">
            <v>1007-007</v>
          </cell>
        </row>
        <row r="84">
          <cell r="F84" t="str">
            <v>1007-008</v>
          </cell>
        </row>
        <row r="85">
          <cell r="F85" t="str">
            <v>.</v>
          </cell>
        </row>
        <row r="86">
          <cell r="F86" t="str">
            <v>1007-009</v>
          </cell>
        </row>
        <row r="87">
          <cell r="F87" t="str">
            <v>1008-001</v>
          </cell>
        </row>
        <row r="88">
          <cell r="F88" t="str">
            <v>1010-001</v>
          </cell>
        </row>
        <row r="89">
          <cell r="F89" t="str">
            <v>1010-002</v>
          </cell>
        </row>
        <row r="90">
          <cell r="F90" t="str">
            <v>1010-003</v>
          </cell>
        </row>
        <row r="91">
          <cell r="F91" t="str">
            <v>1010-004</v>
          </cell>
        </row>
        <row r="92">
          <cell r="F92" t="str">
            <v>1010-005</v>
          </cell>
        </row>
        <row r="93">
          <cell r="F93" t="str">
            <v>.</v>
          </cell>
        </row>
        <row r="94">
          <cell r="F94" t="str">
            <v>1007-010</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1010-006</v>
          </cell>
        </row>
        <row r="129">
          <cell r="F129" t="str">
            <v>.</v>
          </cell>
        </row>
        <row r="130">
          <cell r="F130" t="str">
            <v>1011-001</v>
          </cell>
        </row>
        <row r="131">
          <cell r="F131" t="str">
            <v>1011-002</v>
          </cell>
        </row>
        <row r="132">
          <cell r="F132" t="str">
            <v>1011-003</v>
          </cell>
        </row>
        <row r="133">
          <cell r="F133" t="str">
            <v>1012-001</v>
          </cell>
        </row>
        <row r="134">
          <cell r="F134" t="str">
            <v>1013-001</v>
          </cell>
        </row>
        <row r="135">
          <cell r="F135" t="str">
            <v>1013-002</v>
          </cell>
        </row>
        <row r="136">
          <cell r="F136" t="str">
            <v>1013-003</v>
          </cell>
        </row>
        <row r="137">
          <cell r="F137" t="str">
            <v>1013-004</v>
          </cell>
        </row>
        <row r="138">
          <cell r="F138" t="str">
            <v>1013-005</v>
          </cell>
        </row>
        <row r="139">
          <cell r="F139" t="str">
            <v>1011-004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1014-001</v>
          </cell>
        </row>
        <row r="177">
          <cell r="F177" t="str">
            <v>1014-002</v>
          </cell>
        </row>
        <row r="178">
          <cell r="F178" t="str">
            <v>1014-003</v>
          </cell>
        </row>
        <row r="179">
          <cell r="F179" t="str">
            <v>1014-004</v>
          </cell>
        </row>
        <row r="180">
          <cell r="F180" t="str">
            <v>1014-005</v>
          </cell>
        </row>
        <row r="181">
          <cell r="F181" t="str">
            <v>1014-006</v>
          </cell>
        </row>
      </sheetData>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ow r="13">
          <cell r="F13" t="str">
            <v>.</v>
          </cell>
        </row>
      </sheetData>
      <sheetData sheetId="89"/>
      <sheetData sheetId="90"/>
      <sheetData sheetId="91"/>
      <sheetData sheetId="92"/>
      <sheetData sheetId="93"/>
      <sheetData sheetId="94"/>
      <sheetData sheetId="95"/>
      <sheetData sheetId="96"/>
      <sheetData sheetId="97"/>
      <sheetData sheetId="98"/>
      <sheetData sheetId="99">
        <row r="13">
          <cell r="F13" t="str">
            <v>.</v>
          </cell>
        </row>
      </sheetData>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ow r="13">
          <cell r="F13" t="str">
            <v>.</v>
          </cell>
        </row>
      </sheetData>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s"/>
      <sheetName val="Re"/>
      <sheetName val="1999 PLAN"/>
      <sheetName val="Turbine Tender 3 Unit base (2)"/>
      <sheetName val="CPA Formulae"/>
      <sheetName val="Detail"/>
      <sheetName val="FLOW_3.XLS"/>
      <sheetName val="Qm"/>
      <sheetName val="C"/>
      <sheetName val="1999_PLAN"/>
      <sheetName val="Turbine_Tender_3_Unit_base_(2)"/>
      <sheetName val="CPA_Formulae"/>
      <sheetName val="FLOW_3_XLS"/>
      <sheetName val="Econ_monthly_"/>
      <sheetName val="Cu drop list"/>
      <sheetName val="Rates"/>
      <sheetName val="1999_PLAN1"/>
      <sheetName val="Turbine_Tender_3_Unit_base_(2)1"/>
      <sheetName val="CPA_Formulae1"/>
      <sheetName val="FLOW_3_XLS1"/>
      <sheetName val="Cu_drop_list"/>
      <sheetName val="Executive summary"/>
      <sheetName val="Customer price calculation"/>
      <sheetName val="Look up tables and constants"/>
      <sheetName val="TK cost database"/>
      <sheetName val="BOQ.Pricing Schedules"/>
      <sheetName val="99 DEV"/>
      <sheetName val="AT COMPLETION"/>
      <sheetName val="1999_PLAN2"/>
      <sheetName val="Turbine_Tender_3_Unit_base_(2)2"/>
      <sheetName val="CPA_Formulae2"/>
      <sheetName val="FLOW_3_XLS2"/>
      <sheetName val="1999_PLAN3"/>
      <sheetName val="Turbine_Tender_3_Unit_base_(2)3"/>
      <sheetName val="CPA_Formulae3"/>
      <sheetName val="FLOW_3_XLS3"/>
      <sheetName val="Cu_drop_list1"/>
      <sheetName val="1999_PLAN4"/>
      <sheetName val="Turbine_Tender_3_Unit_base_(2)4"/>
      <sheetName val="CPA_Formulae4"/>
      <sheetName val="FLOW_3_XLS4"/>
      <sheetName val="Cu_drop_list2"/>
      <sheetName val="1999_PLAN5"/>
      <sheetName val="Turbine_Tender_3_Unit_base_(2)5"/>
      <sheetName val="CPA_Formulae5"/>
      <sheetName val="FLOW_3_XLS5"/>
      <sheetName val="Cu_drop_list3"/>
      <sheetName val="1999_PLAN6"/>
      <sheetName val="Turbine_Tender_3_Unit_base_(2)6"/>
      <sheetName val="CPA_Formulae6"/>
      <sheetName val="FLOW_3_XLS6"/>
      <sheetName val="Cu_drop_list4"/>
      <sheetName val="1999_PLAN7"/>
      <sheetName val="Turbine_Tender_3_Unit_base_(2)7"/>
      <sheetName val="CPA_Formulae7"/>
      <sheetName val="FLOW_3_XLS7"/>
      <sheetName val="Cu_drop_list5"/>
      <sheetName val="1999_PLAN8"/>
      <sheetName val="Turbine_Tender_3_Unit_base_(2)8"/>
      <sheetName val="CPA_Formulae8"/>
      <sheetName val="FLOW_3_XLS8"/>
      <sheetName val="Cu_drop_list6"/>
      <sheetName val="1999_PLAN9"/>
      <sheetName val="Turbine_Tender_3_Unit_base_(2)9"/>
      <sheetName val="CPA_Formulae9"/>
      <sheetName val="FLOW_3_XLS9"/>
      <sheetName val="Cu_drop_list7"/>
      <sheetName val="1999_PLAN10"/>
      <sheetName val="Turbine_Tender_3_Unit_base_(210"/>
      <sheetName val="CPA_Formulae10"/>
      <sheetName val="FLOW_3_XLS10"/>
      <sheetName val="Cu_drop_list8"/>
      <sheetName val="Executive_summary"/>
    </sheetNames>
    <sheetDataSet>
      <sheetData sheetId="0"/>
      <sheetData sheetId="1" refreshError="1">
        <row r="94">
          <cell r="D94">
            <v>0</v>
          </cell>
        </row>
        <row r="95">
          <cell r="D95">
            <v>1</v>
          </cell>
        </row>
        <row r="96">
          <cell r="D96">
            <v>2</v>
          </cell>
        </row>
        <row r="97">
          <cell r="D97">
            <v>3</v>
          </cell>
        </row>
        <row r="98">
          <cell r="D98">
            <v>4</v>
          </cell>
        </row>
        <row r="99">
          <cell r="D99">
            <v>5</v>
          </cell>
        </row>
        <row r="100">
          <cell r="D100">
            <v>6</v>
          </cell>
        </row>
        <row r="101">
          <cell r="D101">
            <v>7</v>
          </cell>
        </row>
        <row r="102">
          <cell r="D102">
            <v>8</v>
          </cell>
        </row>
        <row r="103">
          <cell r="D103">
            <v>9</v>
          </cell>
        </row>
        <row r="104">
          <cell r="D104">
            <v>10</v>
          </cell>
        </row>
        <row r="105">
          <cell r="D105">
            <v>11</v>
          </cell>
        </row>
        <row r="106">
          <cell r="D106">
            <v>12</v>
          </cell>
        </row>
        <row r="107">
          <cell r="D107">
            <v>13</v>
          </cell>
        </row>
        <row r="108">
          <cell r="D108">
            <v>14</v>
          </cell>
        </row>
        <row r="109">
          <cell r="D109">
            <v>15</v>
          </cell>
        </row>
        <row r="110">
          <cell r="D110">
            <v>16</v>
          </cell>
        </row>
        <row r="111">
          <cell r="D111">
            <v>17</v>
          </cell>
        </row>
        <row r="112">
          <cell r="D112">
            <v>18</v>
          </cell>
        </row>
        <row r="113">
          <cell r="D113">
            <v>19</v>
          </cell>
        </row>
        <row r="114">
          <cell r="D114">
            <v>20</v>
          </cell>
        </row>
        <row r="115">
          <cell r="D115">
            <v>21</v>
          </cell>
        </row>
        <row r="116">
          <cell r="D116">
            <v>22</v>
          </cell>
        </row>
        <row r="117">
          <cell r="D117">
            <v>23</v>
          </cell>
        </row>
        <row r="118">
          <cell r="D118">
            <v>24</v>
          </cell>
        </row>
        <row r="119">
          <cell r="D119">
            <v>25</v>
          </cell>
        </row>
        <row r="120">
          <cell r="D120">
            <v>26</v>
          </cell>
        </row>
        <row r="121">
          <cell r="D121">
            <v>27</v>
          </cell>
        </row>
        <row r="122">
          <cell r="D122">
            <v>28</v>
          </cell>
        </row>
        <row r="123">
          <cell r="D123">
            <v>29</v>
          </cell>
        </row>
        <row r="124">
          <cell r="D124">
            <v>30</v>
          </cell>
        </row>
        <row r="125">
          <cell r="D125">
            <v>31</v>
          </cell>
        </row>
        <row r="126">
          <cell r="D126">
            <v>32</v>
          </cell>
        </row>
        <row r="127">
          <cell r="D127">
            <v>33</v>
          </cell>
        </row>
        <row r="128">
          <cell r="D128">
            <v>34</v>
          </cell>
        </row>
        <row r="129">
          <cell r="D129">
            <v>35</v>
          </cell>
        </row>
        <row r="130">
          <cell r="D130">
            <v>36</v>
          </cell>
        </row>
        <row r="131">
          <cell r="D131">
            <v>37</v>
          </cell>
        </row>
        <row r="132">
          <cell r="D132">
            <v>38</v>
          </cell>
        </row>
        <row r="133">
          <cell r="D133">
            <v>39</v>
          </cell>
        </row>
        <row r="134">
          <cell r="D134">
            <v>40</v>
          </cell>
        </row>
        <row r="135">
          <cell r="D135">
            <v>41</v>
          </cell>
        </row>
        <row r="136">
          <cell r="D136">
            <v>42</v>
          </cell>
        </row>
        <row r="137">
          <cell r="D137">
            <v>43</v>
          </cell>
        </row>
        <row r="138">
          <cell r="D138">
            <v>44</v>
          </cell>
        </row>
        <row r="139">
          <cell r="D139">
            <v>45</v>
          </cell>
        </row>
        <row r="140">
          <cell r="D140">
            <v>46</v>
          </cell>
        </row>
        <row r="141">
          <cell r="D141">
            <v>47</v>
          </cell>
        </row>
        <row r="142">
          <cell r="D142">
            <v>48</v>
          </cell>
        </row>
        <row r="143">
          <cell r="D143">
            <v>49</v>
          </cell>
        </row>
        <row r="144">
          <cell r="D144">
            <v>50</v>
          </cell>
        </row>
        <row r="147">
          <cell r="D147">
            <v>0</v>
          </cell>
        </row>
        <row r="148">
          <cell r="D148">
            <v>1</v>
          </cell>
        </row>
        <row r="149">
          <cell r="D149">
            <v>2</v>
          </cell>
        </row>
        <row r="150">
          <cell r="D150">
            <v>3</v>
          </cell>
        </row>
        <row r="151">
          <cell r="D151">
            <v>4</v>
          </cell>
        </row>
        <row r="152">
          <cell r="D152">
            <v>5</v>
          </cell>
        </row>
        <row r="153">
          <cell r="D153">
            <v>6</v>
          </cell>
        </row>
        <row r="154">
          <cell r="D154">
            <v>7</v>
          </cell>
        </row>
        <row r="155">
          <cell r="D155">
            <v>8</v>
          </cell>
        </row>
        <row r="156">
          <cell r="D156">
            <v>9</v>
          </cell>
        </row>
        <row r="157">
          <cell r="D157">
            <v>10</v>
          </cell>
        </row>
        <row r="158">
          <cell r="D158">
            <v>11</v>
          </cell>
        </row>
        <row r="159">
          <cell r="D159">
            <v>12</v>
          </cell>
        </row>
        <row r="160">
          <cell r="D160">
            <v>13</v>
          </cell>
        </row>
        <row r="161">
          <cell r="D161">
            <v>14</v>
          </cell>
        </row>
        <row r="162">
          <cell r="D162">
            <v>15</v>
          </cell>
        </row>
        <row r="163">
          <cell r="D163">
            <v>16</v>
          </cell>
        </row>
        <row r="164">
          <cell r="D164">
            <v>17</v>
          </cell>
        </row>
        <row r="165">
          <cell r="D165">
            <v>18</v>
          </cell>
        </row>
        <row r="166">
          <cell r="D166">
            <v>19</v>
          </cell>
        </row>
        <row r="167">
          <cell r="D167">
            <v>20</v>
          </cell>
        </row>
        <row r="168">
          <cell r="D168">
            <v>21</v>
          </cell>
        </row>
        <row r="169">
          <cell r="D169">
            <v>22</v>
          </cell>
        </row>
        <row r="170">
          <cell r="D170">
            <v>23</v>
          </cell>
        </row>
        <row r="171">
          <cell r="D171">
            <v>24</v>
          </cell>
        </row>
        <row r="172">
          <cell r="D172">
            <v>25</v>
          </cell>
        </row>
        <row r="173">
          <cell r="D173">
            <v>26</v>
          </cell>
        </row>
        <row r="174">
          <cell r="D174">
            <v>27</v>
          </cell>
        </row>
        <row r="175">
          <cell r="D175">
            <v>28</v>
          </cell>
        </row>
        <row r="176">
          <cell r="D176">
            <v>29</v>
          </cell>
        </row>
        <row r="177">
          <cell r="D177">
            <v>30</v>
          </cell>
        </row>
        <row r="178">
          <cell r="D178">
            <v>31</v>
          </cell>
        </row>
        <row r="179">
          <cell r="D179">
            <v>32</v>
          </cell>
        </row>
        <row r="180">
          <cell r="D180">
            <v>33</v>
          </cell>
        </row>
        <row r="181">
          <cell r="D181">
            <v>34</v>
          </cell>
        </row>
        <row r="184">
          <cell r="D184">
            <v>0</v>
          </cell>
        </row>
        <row r="185">
          <cell r="D185">
            <v>1</v>
          </cell>
        </row>
        <row r="186">
          <cell r="D186">
            <v>2</v>
          </cell>
        </row>
        <row r="187">
          <cell r="D187">
            <v>3</v>
          </cell>
        </row>
        <row r="188">
          <cell r="D188">
            <v>4</v>
          </cell>
        </row>
        <row r="189">
          <cell r="D189">
            <v>5</v>
          </cell>
        </row>
        <row r="190">
          <cell r="D190">
            <v>6</v>
          </cell>
        </row>
        <row r="191">
          <cell r="D191">
            <v>7</v>
          </cell>
        </row>
        <row r="192">
          <cell r="D192">
            <v>8</v>
          </cell>
        </row>
        <row r="193">
          <cell r="D193">
            <v>9</v>
          </cell>
        </row>
        <row r="194">
          <cell r="D194">
            <v>10</v>
          </cell>
        </row>
        <row r="195">
          <cell r="D195">
            <v>11</v>
          </cell>
        </row>
        <row r="196">
          <cell r="D196">
            <v>12</v>
          </cell>
        </row>
        <row r="197">
          <cell r="D197">
            <v>13</v>
          </cell>
        </row>
        <row r="198">
          <cell r="D198">
            <v>14</v>
          </cell>
        </row>
        <row r="199">
          <cell r="D199">
            <v>15</v>
          </cell>
        </row>
        <row r="200">
          <cell r="D200">
            <v>16</v>
          </cell>
        </row>
        <row r="201">
          <cell r="D201">
            <v>17</v>
          </cell>
        </row>
        <row r="202">
          <cell r="D202">
            <v>18</v>
          </cell>
        </row>
        <row r="203">
          <cell r="D203">
            <v>19</v>
          </cell>
        </row>
        <row r="204">
          <cell r="D204">
            <v>20</v>
          </cell>
        </row>
        <row r="205">
          <cell r="D205">
            <v>21</v>
          </cell>
        </row>
        <row r="206">
          <cell r="D206">
            <v>22</v>
          </cell>
        </row>
        <row r="207">
          <cell r="D207">
            <v>23</v>
          </cell>
        </row>
        <row r="208">
          <cell r="D208">
            <v>24</v>
          </cell>
        </row>
        <row r="209">
          <cell r="D209">
            <v>25</v>
          </cell>
        </row>
        <row r="210">
          <cell r="D210">
            <v>26</v>
          </cell>
        </row>
        <row r="211">
          <cell r="D211">
            <v>27</v>
          </cell>
        </row>
        <row r="212">
          <cell r="D212">
            <v>28</v>
          </cell>
        </row>
        <row r="213">
          <cell r="D213">
            <v>29</v>
          </cell>
        </row>
        <row r="214">
          <cell r="D214">
            <v>30</v>
          </cell>
        </row>
        <row r="215">
          <cell r="D215">
            <v>31</v>
          </cell>
        </row>
        <row r="216">
          <cell r="D216">
            <v>32</v>
          </cell>
        </row>
        <row r="217">
          <cell r="D217">
            <v>33</v>
          </cell>
        </row>
        <row r="218">
          <cell r="D218">
            <v>34</v>
          </cell>
        </row>
        <row r="219">
          <cell r="D219">
            <v>35</v>
          </cell>
        </row>
        <row r="220">
          <cell r="D220">
            <v>36</v>
          </cell>
        </row>
        <row r="221">
          <cell r="D221">
            <v>37</v>
          </cell>
        </row>
        <row r="222">
          <cell r="D222">
            <v>38</v>
          </cell>
        </row>
        <row r="223">
          <cell r="D223">
            <v>39</v>
          </cell>
        </row>
        <row r="224">
          <cell r="D224">
            <v>40</v>
          </cell>
        </row>
        <row r="225">
          <cell r="D225">
            <v>41</v>
          </cell>
        </row>
        <row r="226">
          <cell r="D226">
            <v>42</v>
          </cell>
        </row>
        <row r="227">
          <cell r="D227">
            <v>43</v>
          </cell>
        </row>
        <row r="228">
          <cell r="D228">
            <v>44</v>
          </cell>
        </row>
        <row r="229">
          <cell r="D229">
            <v>45</v>
          </cell>
        </row>
        <row r="230">
          <cell r="D230">
            <v>46</v>
          </cell>
        </row>
        <row r="231">
          <cell r="D231">
            <v>47</v>
          </cell>
        </row>
        <row r="232">
          <cell r="D232">
            <v>48</v>
          </cell>
        </row>
        <row r="233">
          <cell r="D233">
            <v>49</v>
          </cell>
        </row>
        <row r="234">
          <cell r="D234">
            <v>50</v>
          </cell>
        </row>
        <row r="237">
          <cell r="D237">
            <v>0</v>
          </cell>
        </row>
        <row r="238">
          <cell r="D238">
            <v>1</v>
          </cell>
        </row>
        <row r="239">
          <cell r="D239">
            <v>2</v>
          </cell>
        </row>
        <row r="240">
          <cell r="D240">
            <v>3</v>
          </cell>
        </row>
        <row r="241">
          <cell r="D241">
            <v>4</v>
          </cell>
        </row>
        <row r="242">
          <cell r="D242">
            <v>5</v>
          </cell>
        </row>
        <row r="243">
          <cell r="D243">
            <v>6</v>
          </cell>
        </row>
        <row r="244">
          <cell r="D244">
            <v>7</v>
          </cell>
        </row>
        <row r="245">
          <cell r="D245">
            <v>8</v>
          </cell>
        </row>
        <row r="246">
          <cell r="D246">
            <v>9</v>
          </cell>
        </row>
        <row r="247">
          <cell r="D247">
            <v>10</v>
          </cell>
        </row>
        <row r="250">
          <cell r="D250">
            <v>0</v>
          </cell>
        </row>
        <row r="251">
          <cell r="D251">
            <v>1</v>
          </cell>
        </row>
        <row r="252">
          <cell r="D252">
            <v>2</v>
          </cell>
        </row>
        <row r="253">
          <cell r="D253">
            <v>3</v>
          </cell>
        </row>
        <row r="254">
          <cell r="D254">
            <v>4</v>
          </cell>
        </row>
        <row r="255">
          <cell r="D255">
            <v>5</v>
          </cell>
        </row>
        <row r="256">
          <cell r="D256">
            <v>6</v>
          </cell>
        </row>
        <row r="257">
          <cell r="D257">
            <v>7</v>
          </cell>
        </row>
        <row r="258">
          <cell r="D258">
            <v>8</v>
          </cell>
        </row>
        <row r="259">
          <cell r="D259">
            <v>9</v>
          </cell>
        </row>
        <row r="260">
          <cell r="D260">
            <v>10</v>
          </cell>
        </row>
        <row r="261">
          <cell r="D261">
            <v>11</v>
          </cell>
        </row>
        <row r="262">
          <cell r="D262">
            <v>12</v>
          </cell>
        </row>
        <row r="263">
          <cell r="D263">
            <v>13</v>
          </cell>
        </row>
        <row r="264">
          <cell r="D264">
            <v>14</v>
          </cell>
        </row>
        <row r="265">
          <cell r="D265">
            <v>15</v>
          </cell>
        </row>
        <row r="266">
          <cell r="D266">
            <v>16</v>
          </cell>
        </row>
        <row r="267">
          <cell r="D267">
            <v>17</v>
          </cell>
        </row>
        <row r="268">
          <cell r="D268">
            <v>18</v>
          </cell>
        </row>
        <row r="269">
          <cell r="D269">
            <v>19</v>
          </cell>
        </row>
        <row r="270">
          <cell r="D270">
            <v>20</v>
          </cell>
        </row>
        <row r="271">
          <cell r="D271">
            <v>21</v>
          </cell>
        </row>
        <row r="272">
          <cell r="D272">
            <v>22</v>
          </cell>
        </row>
        <row r="273">
          <cell r="D273">
            <v>23</v>
          </cell>
        </row>
        <row r="274">
          <cell r="D274">
            <v>24</v>
          </cell>
        </row>
        <row r="275">
          <cell r="D275">
            <v>25</v>
          </cell>
        </row>
        <row r="276">
          <cell r="D276">
            <v>26</v>
          </cell>
        </row>
        <row r="277">
          <cell r="D277">
            <v>27</v>
          </cell>
        </row>
        <row r="278">
          <cell r="D278">
            <v>28</v>
          </cell>
        </row>
        <row r="279">
          <cell r="D279">
            <v>29</v>
          </cell>
        </row>
        <row r="280">
          <cell r="D280">
            <v>30</v>
          </cell>
        </row>
        <row r="281">
          <cell r="D281">
            <v>31</v>
          </cell>
        </row>
        <row r="282">
          <cell r="D282">
            <v>32</v>
          </cell>
        </row>
        <row r="283">
          <cell r="D283">
            <v>33</v>
          </cell>
        </row>
        <row r="284">
          <cell r="D284">
            <v>34</v>
          </cell>
        </row>
        <row r="285">
          <cell r="D285">
            <v>35</v>
          </cell>
        </row>
        <row r="286">
          <cell r="D286">
            <v>36</v>
          </cell>
        </row>
        <row r="287">
          <cell r="D287">
            <v>37</v>
          </cell>
        </row>
        <row r="288">
          <cell r="D288">
            <v>38</v>
          </cell>
        </row>
        <row r="289">
          <cell r="D289">
            <v>39</v>
          </cell>
        </row>
        <row r="290">
          <cell r="D290">
            <v>40</v>
          </cell>
        </row>
        <row r="293">
          <cell r="D293">
            <v>0</v>
          </cell>
        </row>
        <row r="294">
          <cell r="D294">
            <v>1</v>
          </cell>
        </row>
        <row r="295">
          <cell r="D295">
            <v>2</v>
          </cell>
        </row>
        <row r="296">
          <cell r="D296">
            <v>3</v>
          </cell>
        </row>
        <row r="297">
          <cell r="D297">
            <v>4</v>
          </cell>
        </row>
        <row r="298">
          <cell r="D298">
            <v>5</v>
          </cell>
        </row>
        <row r="299">
          <cell r="D299">
            <v>6</v>
          </cell>
        </row>
        <row r="300">
          <cell r="D300">
            <v>7</v>
          </cell>
        </row>
        <row r="301">
          <cell r="D301">
            <v>8</v>
          </cell>
        </row>
        <row r="302">
          <cell r="D302">
            <v>9</v>
          </cell>
        </row>
        <row r="303">
          <cell r="D303">
            <v>10</v>
          </cell>
        </row>
        <row r="304">
          <cell r="D304">
            <v>11</v>
          </cell>
        </row>
        <row r="305">
          <cell r="D305">
            <v>12</v>
          </cell>
        </row>
        <row r="306">
          <cell r="D306">
            <v>13</v>
          </cell>
        </row>
        <row r="307">
          <cell r="D307">
            <v>14</v>
          </cell>
        </row>
        <row r="308">
          <cell r="D308">
            <v>15</v>
          </cell>
        </row>
        <row r="309">
          <cell r="D309">
            <v>16</v>
          </cell>
        </row>
        <row r="310">
          <cell r="D310">
            <v>17</v>
          </cell>
        </row>
        <row r="311">
          <cell r="D311">
            <v>18</v>
          </cell>
        </row>
        <row r="312">
          <cell r="D312">
            <v>19</v>
          </cell>
        </row>
        <row r="313">
          <cell r="D313">
            <v>20</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OQ"/>
      <sheetName val="Unit 1"/>
      <sheetName val="Unit 2"/>
      <sheetName val="Unit 3"/>
      <sheetName val="Unit 4"/>
      <sheetName val="Unit 5"/>
      <sheetName val="Unit 6"/>
      <sheetName val="Common Plant"/>
      <sheetName val="P &amp; G "/>
      <sheetName val="BOQ Categories"/>
      <sheetName val="Schedule A"/>
      <sheetName val="Evaluation Summary"/>
      <sheetName val="Forecast Rate of Invoicing"/>
      <sheetName val="Unit1"/>
      <sheetName val="Unit2"/>
      <sheetName val="Unit3"/>
      <sheetName val="Unit4"/>
      <sheetName val="Unit5"/>
      <sheetName val="Unit6"/>
      <sheetName val="CommonPlant"/>
    </sheetNames>
    <sheetDataSet>
      <sheetData sheetId="0" refreshError="1"/>
      <sheetData sheetId="1">
        <row r="19">
          <cell r="J19">
            <v>11837.8</v>
          </cell>
        </row>
        <row r="65">
          <cell r="J65">
            <v>11837.8</v>
          </cell>
        </row>
        <row r="88">
          <cell r="J88">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cell r="K129">
            <v>3851832.5</v>
          </cell>
        </row>
        <row r="130">
          <cell r="I130">
            <v>0</v>
          </cell>
        </row>
        <row r="131">
          <cell r="I131">
            <v>0</v>
          </cell>
        </row>
        <row r="132">
          <cell r="I132">
            <v>0</v>
          </cell>
        </row>
        <row r="133">
          <cell r="I133">
            <v>0</v>
          </cell>
        </row>
        <row r="134">
          <cell r="I134">
            <v>0</v>
          </cell>
        </row>
        <row r="135">
          <cell r="I135">
            <v>0</v>
          </cell>
        </row>
        <row r="173">
          <cell r="K173">
            <v>3500813</v>
          </cell>
        </row>
        <row r="202">
          <cell r="K202">
            <v>263824.15000000002</v>
          </cell>
        </row>
        <row r="229">
          <cell r="K229">
            <v>105529.67</v>
          </cell>
        </row>
        <row r="234">
          <cell r="K234">
            <v>22400</v>
          </cell>
        </row>
        <row r="236">
          <cell r="K236">
            <v>454154</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63">
          <cell r="J463">
            <v>1229.78</v>
          </cell>
        </row>
        <row r="481">
          <cell r="K481">
            <v>2800415.9318181816</v>
          </cell>
          <cell r="O481">
            <v>823681.17045454553</v>
          </cell>
        </row>
        <row r="487">
          <cell r="K487">
            <v>25542.045454545456</v>
          </cell>
          <cell r="O487">
            <v>9496.5909090909099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44740.688636363629</v>
          </cell>
          <cell r="L514">
            <v>2191.96</v>
          </cell>
          <cell r="O514">
            <v>1039.6022727272727</v>
          </cell>
          <cell r="P514">
            <v>96.590909090909093</v>
          </cell>
        </row>
        <row r="516">
          <cell r="P516">
            <v>96.590909090909093</v>
          </cell>
        </row>
        <row r="518">
          <cell r="P518">
            <v>96.590909090909093</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315.81</v>
          </cell>
          <cell r="J578">
            <v>1680</v>
          </cell>
          <cell r="K578">
            <v>15206.362727272728</v>
          </cell>
          <cell r="L578">
            <v>1052.69</v>
          </cell>
          <cell r="N578">
            <v>140</v>
          </cell>
          <cell r="O578">
            <v>3568.5113636363635</v>
          </cell>
          <cell r="P578">
            <v>376.59090909090912</v>
          </cell>
        </row>
        <row r="579">
          <cell r="K579">
            <v>0</v>
          </cell>
          <cell r="O579">
            <v>0</v>
          </cell>
        </row>
        <row r="580">
          <cell r="I580">
            <v>378.24</v>
          </cell>
          <cell r="J580">
            <v>1680</v>
          </cell>
          <cell r="K580">
            <v>17016.762727272726</v>
          </cell>
          <cell r="L580">
            <v>1260</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2331.52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38260.98863636364</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4597.4399999999996</v>
          </cell>
          <cell r="L641">
            <v>229.87</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4259.26</v>
          </cell>
          <cell r="L681">
            <v>222.71</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12481.977272727272</v>
          </cell>
          <cell r="O734">
            <v>1891.2386363636363</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12852.75</v>
          </cell>
          <cell r="O738">
            <v>2008.7727272727273</v>
          </cell>
          <cell r="P738">
            <v>96.590909090909093</v>
          </cell>
        </row>
        <row r="739">
          <cell r="K739">
            <v>0</v>
          </cell>
          <cell r="O739">
            <v>0</v>
          </cell>
        </row>
        <row r="740">
          <cell r="K740">
            <v>13351.056818181818</v>
          </cell>
          <cell r="O740">
            <v>2481.431818181818</v>
          </cell>
          <cell r="P740">
            <v>96.590909090909093</v>
          </cell>
        </row>
        <row r="742">
          <cell r="K742">
            <v>12948.272727272726</v>
          </cell>
          <cell r="O742">
            <v>2171.590909090909</v>
          </cell>
          <cell r="P742">
            <v>96.590909090909093</v>
          </cell>
        </row>
        <row r="743">
          <cell r="K743">
            <v>0</v>
          </cell>
          <cell r="O743">
            <v>0</v>
          </cell>
        </row>
        <row r="744">
          <cell r="K744">
            <v>13187.193181818182</v>
          </cell>
          <cell r="O744">
            <v>2441.6590909090905</v>
          </cell>
          <cell r="P744">
            <v>96.590909090909093</v>
          </cell>
        </row>
        <row r="746">
          <cell r="K746">
            <v>12948.272727272726</v>
          </cell>
          <cell r="O746">
            <v>2171.590909090909</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14451.318181818182</v>
          </cell>
          <cell r="O762">
            <v>2928.125</v>
          </cell>
          <cell r="P762">
            <v>96.590909090909093</v>
          </cell>
        </row>
        <row r="763">
          <cell r="K763">
            <v>0</v>
          </cell>
          <cell r="O763">
            <v>0</v>
          </cell>
        </row>
        <row r="764">
          <cell r="K764">
            <v>2161.2727272727275</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474.69318181818181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2">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3">
          <cell r="J303">
            <v>1230.5178679999999</v>
          </cell>
        </row>
        <row r="309">
          <cell r="J309">
            <v>1230.5178679999999</v>
          </cell>
        </row>
        <row r="311">
          <cell r="J311">
            <v>1230.5178679999999</v>
          </cell>
        </row>
        <row r="317">
          <cell r="J317">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81">
          <cell r="K481">
            <v>2629972.5227272729</v>
          </cell>
          <cell r="O481">
            <v>793203.32954545459</v>
          </cell>
        </row>
        <row r="487">
          <cell r="K487">
            <v>20837.5</v>
          </cell>
          <cell r="O487">
            <v>6625</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1052.29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21649.228636363638</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1645.81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3">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2623368.7727272725</v>
          </cell>
          <cell r="O481">
            <v>792151.875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27317.640454545457</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4">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5">
          <cell r="J325">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19">
          <cell r="J419">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2612142.2954545454</v>
          </cell>
          <cell r="O481">
            <v>790614.125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15205.832727272726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1339.5795454545453</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2865.8859090909091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5">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2542030.4772727275</v>
          </cell>
          <cell r="O481">
            <v>776607.125</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699.46</v>
          </cell>
          <cell r="J584">
            <v>1680</v>
          </cell>
          <cell r="K584">
            <v>25462.232727272727</v>
          </cell>
          <cell r="L584">
            <v>2231.52</v>
          </cell>
          <cell r="N584">
            <v>140</v>
          </cell>
          <cell r="O584">
            <v>3568.5113636363635</v>
          </cell>
          <cell r="P584">
            <v>376.59090909090912</v>
          </cell>
        </row>
        <row r="585">
          <cell r="K585">
            <v>0</v>
          </cell>
          <cell r="O585">
            <v>0</v>
          </cell>
        </row>
        <row r="586">
          <cell r="I586">
            <v>669.47</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210.46</v>
          </cell>
          <cell r="L722">
            <v>10.89</v>
          </cell>
          <cell r="M722">
            <v>32.68</v>
          </cell>
          <cell r="O722">
            <v>388.1704545454545</v>
          </cell>
          <cell r="P722">
            <v>96.590909090909093</v>
          </cell>
        </row>
        <row r="723">
          <cell r="K723">
            <v>0</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43">
          <cell r="O843">
            <v>0</v>
          </cell>
        </row>
        <row r="875">
          <cell r="J875">
            <v>70985</v>
          </cell>
        </row>
      </sheetData>
      <sheetData sheetId="6">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2557634</v>
          </cell>
          <cell r="O481">
            <v>778451.28409090906</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378.34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4365.6400000000003</v>
          </cell>
          <cell r="L681">
            <v>225.92</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100778.97818181818</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4392.8109090909093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7">
        <row r="42">
          <cell r="J42">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148">
          <cell r="K148">
            <v>527648.30000000005</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994.07</v>
          </cell>
        </row>
        <row r="275">
          <cell r="K275">
            <v>120356.32</v>
          </cell>
          <cell r="L275">
            <v>6739.95</v>
          </cell>
          <cell r="M275">
            <v>711.74</v>
          </cell>
          <cell r="N275">
            <v>7157.25</v>
          </cell>
        </row>
        <row r="305">
          <cell r="J305">
            <v>1230.5178679999999</v>
          </cell>
        </row>
        <row r="307">
          <cell r="J307">
            <v>1230.5178679999999</v>
          </cell>
        </row>
        <row r="313">
          <cell r="J313">
            <v>1230.5178679999999</v>
          </cell>
        </row>
        <row r="315">
          <cell r="J315">
            <v>1230.5178679999999</v>
          </cell>
        </row>
        <row r="321">
          <cell r="J321">
            <v>1230.5178679999999</v>
          </cell>
        </row>
        <row r="325">
          <cell r="J325">
            <v>1230.5178679999999</v>
          </cell>
        </row>
        <row r="333">
          <cell r="J333">
            <v>1230.5178679999999</v>
          </cell>
        </row>
        <row r="335">
          <cell r="J335">
            <v>1230.5178679999999</v>
          </cell>
        </row>
        <row r="337">
          <cell r="J337">
            <v>1230.5178679999999</v>
          </cell>
        </row>
        <row r="339">
          <cell r="J339">
            <v>1230.5178679999999</v>
          </cell>
        </row>
        <row r="341">
          <cell r="J341">
            <v>1230.5178679999999</v>
          </cell>
        </row>
        <row r="343">
          <cell r="J343">
            <v>1230.5178679999999</v>
          </cell>
        </row>
        <row r="345">
          <cell r="J345">
            <v>1230.5178679999999</v>
          </cell>
        </row>
        <row r="353">
          <cell r="J353">
            <v>1230.5178679999999</v>
          </cell>
        </row>
        <row r="357">
          <cell r="J357">
            <v>1230.5178679999999</v>
          </cell>
        </row>
        <row r="359">
          <cell r="J359">
            <v>1230.5178679999999</v>
          </cell>
        </row>
        <row r="361">
          <cell r="J361">
            <v>1230.5178679999999</v>
          </cell>
        </row>
        <row r="363">
          <cell r="J363">
            <v>1230.5178679999999</v>
          </cell>
        </row>
        <row r="365">
          <cell r="J365">
            <v>1230.5178679999999</v>
          </cell>
        </row>
        <row r="367">
          <cell r="J367">
            <v>1230.5178679999999</v>
          </cell>
        </row>
        <row r="369">
          <cell r="J369">
            <v>1230.5178679999999</v>
          </cell>
        </row>
        <row r="371">
          <cell r="J371">
            <v>1230.5178679999999</v>
          </cell>
        </row>
        <row r="373">
          <cell r="J373">
            <v>1230.5178679999999</v>
          </cell>
        </row>
        <row r="375">
          <cell r="J375">
            <v>1230.5178679999999</v>
          </cell>
        </row>
        <row r="377">
          <cell r="J377">
            <v>1230.5178679999999</v>
          </cell>
        </row>
        <row r="379">
          <cell r="J379">
            <v>1230.5178679999999</v>
          </cell>
        </row>
        <row r="381">
          <cell r="J381">
            <v>1230.5178679999999</v>
          </cell>
        </row>
        <row r="383">
          <cell r="J383">
            <v>1230.5178679999999</v>
          </cell>
        </row>
        <row r="385">
          <cell r="J385">
            <v>1230.5178679999999</v>
          </cell>
        </row>
        <row r="387">
          <cell r="J387">
            <v>1230.5178679999999</v>
          </cell>
        </row>
        <row r="389">
          <cell r="J389">
            <v>1230.5178679999999</v>
          </cell>
        </row>
        <row r="391">
          <cell r="J391">
            <v>1230.5178679999999</v>
          </cell>
        </row>
        <row r="393">
          <cell r="J393">
            <v>1230.5178679999999</v>
          </cell>
        </row>
        <row r="397">
          <cell r="J397">
            <v>1230.5178679999999</v>
          </cell>
        </row>
        <row r="399">
          <cell r="J399">
            <v>1230.5178679999999</v>
          </cell>
        </row>
        <row r="401">
          <cell r="J401">
            <v>1230.5178679999999</v>
          </cell>
        </row>
        <row r="419">
          <cell r="J419">
            <v>1230.5178679999999</v>
          </cell>
        </row>
        <row r="423">
          <cell r="J423">
            <v>1230.5178679999999</v>
          </cell>
        </row>
        <row r="427">
          <cell r="J427">
            <v>1230.5178679999999</v>
          </cell>
        </row>
        <row r="431">
          <cell r="J431">
            <v>1230.5178679999999</v>
          </cell>
        </row>
        <row r="435">
          <cell r="J435">
            <v>1230.5178679999999</v>
          </cell>
        </row>
        <row r="449">
          <cell r="J449">
            <v>1230.5178679999999</v>
          </cell>
        </row>
        <row r="451">
          <cell r="J451">
            <v>1230.5178679999999</v>
          </cell>
        </row>
        <row r="453">
          <cell r="J453">
            <v>1230.5178679999999</v>
          </cell>
        </row>
        <row r="455">
          <cell r="J455">
            <v>1230.5178679999999</v>
          </cell>
        </row>
        <row r="457">
          <cell r="J457">
            <v>1230.5178679999999</v>
          </cell>
        </row>
        <row r="459">
          <cell r="J459">
            <v>1230.5178679999999</v>
          </cell>
        </row>
        <row r="461">
          <cell r="J461">
            <v>1230.5178679999999</v>
          </cell>
        </row>
        <row r="483">
          <cell r="K483">
            <v>6994323.8863636358</v>
          </cell>
          <cell r="O483">
            <v>1872362.0454545456</v>
          </cell>
        </row>
        <row r="485">
          <cell r="O485">
            <v>590909.09090909094</v>
          </cell>
        </row>
        <row r="487">
          <cell r="K487">
            <v>141537.5</v>
          </cell>
          <cell r="O487">
            <v>82387.5</v>
          </cell>
        </row>
        <row r="504">
          <cell r="K504">
            <v>4401.772727272727</v>
          </cell>
          <cell r="O504">
            <v>1409.9431818181818</v>
          </cell>
          <cell r="P504">
            <v>96.590909090909093</v>
          </cell>
        </row>
        <row r="506">
          <cell r="K506">
            <v>4204.75</v>
          </cell>
          <cell r="O506">
            <v>977.10227272727275</v>
          </cell>
          <cell r="P506">
            <v>96.590909090909093</v>
          </cell>
        </row>
        <row r="508">
          <cell r="K508">
            <v>3838.7159090909095</v>
          </cell>
          <cell r="O508">
            <v>962.84090909090901</v>
          </cell>
          <cell r="P508">
            <v>96.590909090909093</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4545.454545454545</v>
          </cell>
          <cell r="O552">
            <v>0</v>
          </cell>
          <cell r="P552">
            <v>96.590909090909093</v>
          </cell>
        </row>
        <row r="553">
          <cell r="K553">
            <v>227341</v>
          </cell>
          <cell r="L553">
            <v>12731.1</v>
          </cell>
          <cell r="M553">
            <v>1334.4</v>
          </cell>
          <cell r="N553">
            <v>13519.32</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K572">
            <v>4524.772727272727</v>
          </cell>
          <cell r="O572">
            <v>2754.875</v>
          </cell>
          <cell r="P572">
            <v>96.590909090909093</v>
          </cell>
        </row>
        <row r="573">
          <cell r="K573">
            <v>0</v>
          </cell>
          <cell r="O573">
            <v>0</v>
          </cell>
        </row>
        <row r="574">
          <cell r="K574">
            <v>4251.704545454545</v>
          </cell>
          <cell r="O574">
            <v>2500.556818181818</v>
          </cell>
          <cell r="P574">
            <v>96.590909090909093</v>
          </cell>
        </row>
        <row r="575">
          <cell r="K575">
            <v>0</v>
          </cell>
          <cell r="O575">
            <v>0</v>
          </cell>
        </row>
        <row r="576">
          <cell r="K576">
            <v>0</v>
          </cell>
          <cell r="O576">
            <v>0</v>
          </cell>
          <cell r="P576">
            <v>96.590909090909093</v>
          </cell>
        </row>
        <row r="577">
          <cell r="K577">
            <v>0</v>
          </cell>
          <cell r="O577">
            <v>0</v>
          </cell>
        </row>
        <row r="578">
          <cell r="K578">
            <v>4524.772727272727</v>
          </cell>
          <cell r="O578">
            <v>2868.5113636363635</v>
          </cell>
          <cell r="P578">
            <v>96.590909090909093</v>
          </cell>
        </row>
        <row r="579">
          <cell r="K579">
            <v>0</v>
          </cell>
          <cell r="O579">
            <v>0</v>
          </cell>
        </row>
        <row r="580">
          <cell r="K580">
            <v>4524.772727272727</v>
          </cell>
          <cell r="O580">
            <v>2868.5113636363635</v>
          </cell>
          <cell r="P580">
            <v>96.590909090909093</v>
          </cell>
        </row>
        <row r="581">
          <cell r="K581">
            <v>0</v>
          </cell>
          <cell r="O581">
            <v>0</v>
          </cell>
        </row>
        <row r="582">
          <cell r="K582">
            <v>4524.772727272727</v>
          </cell>
          <cell r="O582">
            <v>2868.5113636363635</v>
          </cell>
          <cell r="P582">
            <v>96.590909090909093</v>
          </cell>
        </row>
        <row r="583">
          <cell r="K583">
            <v>0</v>
          </cell>
          <cell r="O583">
            <v>0</v>
          </cell>
        </row>
        <row r="584">
          <cell r="K584">
            <v>4524.772727272727</v>
          </cell>
          <cell r="O584">
            <v>2868.5113636363635</v>
          </cell>
          <cell r="P584">
            <v>96.590909090909093</v>
          </cell>
        </row>
        <row r="585">
          <cell r="K585">
            <v>0</v>
          </cell>
          <cell r="O585">
            <v>0</v>
          </cell>
        </row>
        <row r="586">
          <cell r="K586">
            <v>6380.170454545455</v>
          </cell>
          <cell r="O586">
            <v>4699.193181818182</v>
          </cell>
          <cell r="P586">
            <v>96.590909090909093</v>
          </cell>
        </row>
        <row r="587">
          <cell r="K587">
            <v>0</v>
          </cell>
          <cell r="O587">
            <v>0</v>
          </cell>
        </row>
        <row r="588">
          <cell r="I588">
            <v>315.73</v>
          </cell>
          <cell r="J588">
            <v>1680</v>
          </cell>
          <cell r="K588">
            <v>30875.877727272727</v>
          </cell>
          <cell r="L588">
            <v>1052.46</v>
          </cell>
          <cell r="N588">
            <v>140</v>
          </cell>
          <cell r="O588">
            <v>8774.988636363636</v>
          </cell>
          <cell r="P588">
            <v>376.59090909090912</v>
          </cell>
        </row>
        <row r="589">
          <cell r="K589">
            <v>0</v>
          </cell>
          <cell r="O589">
            <v>0</v>
          </cell>
        </row>
        <row r="590">
          <cell r="I590">
            <v>378.24</v>
          </cell>
          <cell r="J590">
            <v>1680</v>
          </cell>
          <cell r="K590">
            <v>32687.887727272726</v>
          </cell>
          <cell r="L590">
            <v>1260.78</v>
          </cell>
          <cell r="N590">
            <v>140</v>
          </cell>
          <cell r="O590">
            <v>8774.988636363636</v>
          </cell>
          <cell r="P590">
            <v>376.59090909090912</v>
          </cell>
        </row>
        <row r="591">
          <cell r="K591">
            <v>0</v>
          </cell>
          <cell r="O591">
            <v>0</v>
          </cell>
        </row>
        <row r="592">
          <cell r="I592">
            <v>505.08</v>
          </cell>
          <cell r="J592">
            <v>1680</v>
          </cell>
          <cell r="K592">
            <v>36366.437727272729</v>
          </cell>
          <cell r="L592">
            <v>1683.61</v>
          </cell>
          <cell r="N592">
            <v>140</v>
          </cell>
          <cell r="O592">
            <v>8774.988636363636</v>
          </cell>
          <cell r="P592">
            <v>376.59090909090912</v>
          </cell>
        </row>
        <row r="593">
          <cell r="K593">
            <v>0</v>
          </cell>
          <cell r="O593">
            <v>0</v>
          </cell>
        </row>
        <row r="594">
          <cell r="I594">
            <v>669.46</v>
          </cell>
          <cell r="J594">
            <v>1680</v>
          </cell>
          <cell r="K594">
            <v>41133.357727272727</v>
          </cell>
          <cell r="L594">
            <v>2231.52</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16678.964090909092</v>
          </cell>
          <cell r="O604">
            <v>3792.7159090909095</v>
          </cell>
          <cell r="P604">
            <v>96.590909090909093</v>
          </cell>
        </row>
        <row r="605">
          <cell r="K605">
            <v>1392.13</v>
          </cell>
          <cell r="L605">
            <v>69.61</v>
          </cell>
          <cell r="O605">
            <v>0</v>
          </cell>
        </row>
        <row r="606">
          <cell r="K606">
            <v>4454.545454545455</v>
          </cell>
          <cell r="O606">
            <v>1909.090909090909</v>
          </cell>
          <cell r="P606">
            <v>96.590909090909093</v>
          </cell>
        </row>
        <row r="607">
          <cell r="K607">
            <v>83.6</v>
          </cell>
          <cell r="L607">
            <v>4.18</v>
          </cell>
          <cell r="M607">
            <v>9.02</v>
          </cell>
          <cell r="O607">
            <v>0</v>
          </cell>
        </row>
        <row r="608">
          <cell r="K608">
            <v>4524.772727272727</v>
          </cell>
          <cell r="O608">
            <v>2754.875</v>
          </cell>
          <cell r="P608">
            <v>96.590909090909093</v>
          </cell>
        </row>
        <row r="609">
          <cell r="K609">
            <v>0</v>
          </cell>
          <cell r="O609">
            <v>0</v>
          </cell>
        </row>
        <row r="610">
          <cell r="K610">
            <v>3380.25</v>
          </cell>
          <cell r="O610">
            <v>312.90909090909093</v>
          </cell>
          <cell r="P610">
            <v>96.590909090909093</v>
          </cell>
        </row>
        <row r="611">
          <cell r="K611">
            <v>0</v>
          </cell>
          <cell r="O611">
            <v>0</v>
          </cell>
        </row>
        <row r="612">
          <cell r="K612">
            <v>3136.9886363636365</v>
          </cell>
          <cell r="O612">
            <v>1483.340909090909</v>
          </cell>
          <cell r="P612">
            <v>96.590909090909093</v>
          </cell>
        </row>
        <row r="613">
          <cell r="K613">
            <v>0</v>
          </cell>
          <cell r="O613">
            <v>0</v>
          </cell>
        </row>
        <row r="614">
          <cell r="K614">
            <v>3136.9886363636365</v>
          </cell>
          <cell r="O614">
            <v>1483.340909090909</v>
          </cell>
          <cell r="P614">
            <v>96.590909090909093</v>
          </cell>
        </row>
        <row r="615">
          <cell r="K615">
            <v>0</v>
          </cell>
          <cell r="O615">
            <v>0</v>
          </cell>
        </row>
        <row r="616">
          <cell r="K616">
            <v>3136.9886363636365</v>
          </cell>
          <cell r="O616">
            <v>1483.340909090909</v>
          </cell>
          <cell r="P616">
            <v>96.590909090909093</v>
          </cell>
        </row>
        <row r="617">
          <cell r="K617">
            <v>0</v>
          </cell>
          <cell r="O617">
            <v>0</v>
          </cell>
        </row>
        <row r="618">
          <cell r="K618">
            <v>3136.9886363636365</v>
          </cell>
          <cell r="O618">
            <v>1483.340909090909</v>
          </cell>
          <cell r="P618">
            <v>96.590909090909093</v>
          </cell>
        </row>
        <row r="619">
          <cell r="K619">
            <v>0</v>
          </cell>
          <cell r="O619">
            <v>0</v>
          </cell>
        </row>
        <row r="620">
          <cell r="K620">
            <v>3136.9886363636365</v>
          </cell>
          <cell r="O620">
            <v>1483.340909090909</v>
          </cell>
          <cell r="P620">
            <v>96.590909090909093</v>
          </cell>
        </row>
        <row r="621">
          <cell r="K621">
            <v>0</v>
          </cell>
          <cell r="O621">
            <v>0</v>
          </cell>
        </row>
        <row r="622">
          <cell r="K622">
            <v>3136.9886363636365</v>
          </cell>
          <cell r="O622">
            <v>1483.340909090909</v>
          </cell>
          <cell r="P622">
            <v>96.590909090909093</v>
          </cell>
        </row>
        <row r="623">
          <cell r="K623">
            <v>0</v>
          </cell>
          <cell r="O623">
            <v>0</v>
          </cell>
        </row>
        <row r="624">
          <cell r="K624">
            <v>3136.9886363636365</v>
          </cell>
          <cell r="O624">
            <v>1483.340909090909</v>
          </cell>
          <cell r="P624">
            <v>96.590909090909093</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K628">
            <v>3136.9886363636365</v>
          </cell>
          <cell r="O628">
            <v>1483.340909090909</v>
          </cell>
          <cell r="P628">
            <v>96.590909090909093</v>
          </cell>
        </row>
        <row r="629">
          <cell r="K629">
            <v>0</v>
          </cell>
          <cell r="O629">
            <v>0</v>
          </cell>
        </row>
        <row r="630">
          <cell r="K630">
            <v>3136.9886363636365</v>
          </cell>
          <cell r="O630">
            <v>1483.340909090909</v>
          </cell>
          <cell r="P630">
            <v>96.590909090909093</v>
          </cell>
        </row>
        <row r="631">
          <cell r="K631">
            <v>0</v>
          </cell>
          <cell r="O631">
            <v>0</v>
          </cell>
        </row>
        <row r="632">
          <cell r="K632">
            <v>14416.693181818182</v>
          </cell>
          <cell r="O632">
            <v>2407.375</v>
          </cell>
          <cell r="P632">
            <v>96.590909090909093</v>
          </cell>
        </row>
        <row r="633">
          <cell r="K633">
            <v>0</v>
          </cell>
          <cell r="O633">
            <v>0</v>
          </cell>
        </row>
        <row r="634">
          <cell r="I634">
            <v>585.85</v>
          </cell>
          <cell r="J634">
            <v>1680</v>
          </cell>
          <cell r="K634">
            <v>32929.53318181818</v>
          </cell>
          <cell r="L634">
            <v>1952.83</v>
          </cell>
          <cell r="N634">
            <v>140</v>
          </cell>
          <cell r="O634">
            <v>3107.3749999999995</v>
          </cell>
          <cell r="P634">
            <v>376.59090909090912</v>
          </cell>
        </row>
        <row r="635">
          <cell r="K635">
            <v>0</v>
          </cell>
          <cell r="O635">
            <v>0</v>
          </cell>
        </row>
        <row r="636">
          <cell r="I636">
            <v>764.06</v>
          </cell>
          <cell r="J636">
            <v>1680</v>
          </cell>
          <cell r="K636">
            <v>38097.753181818181</v>
          </cell>
          <cell r="L636">
            <v>2546.88</v>
          </cell>
          <cell r="N636">
            <v>140</v>
          </cell>
          <cell r="O636">
            <v>3107.3749999999995</v>
          </cell>
          <cell r="P636">
            <v>376.59090909090912</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70931.839999999997</v>
          </cell>
          <cell r="L667">
            <v>3972.18</v>
          </cell>
          <cell r="M667">
            <v>419.46</v>
          </cell>
          <cell r="N667">
            <v>4218.12</v>
          </cell>
          <cell r="O667">
            <v>0</v>
          </cell>
        </row>
        <row r="668">
          <cell r="K668">
            <v>0</v>
          </cell>
          <cell r="O668">
            <v>0</v>
          </cell>
          <cell r="P668">
            <v>96.590909090909093</v>
          </cell>
        </row>
        <row r="669">
          <cell r="K669">
            <v>341.6</v>
          </cell>
          <cell r="L669">
            <v>19.13</v>
          </cell>
          <cell r="M669">
            <v>2.02</v>
          </cell>
          <cell r="N669">
            <v>20.309999999999999</v>
          </cell>
          <cell r="O669">
            <v>0</v>
          </cell>
        </row>
        <row r="670">
          <cell r="K670">
            <v>0</v>
          </cell>
          <cell r="O670">
            <v>0</v>
          </cell>
          <cell r="P670">
            <v>96.590909090909093</v>
          </cell>
        </row>
        <row r="671">
          <cell r="K671">
            <v>328.16</v>
          </cell>
          <cell r="L671">
            <v>18.38</v>
          </cell>
          <cell r="M671">
            <v>1.94</v>
          </cell>
          <cell r="N671">
            <v>19.510000000000002</v>
          </cell>
          <cell r="O671">
            <v>0</v>
          </cell>
        </row>
        <row r="672">
          <cell r="K672">
            <v>0</v>
          </cell>
          <cell r="O672">
            <v>0</v>
          </cell>
          <cell r="P672">
            <v>96.590909090909093</v>
          </cell>
        </row>
        <row r="673">
          <cell r="K673">
            <v>198.24</v>
          </cell>
          <cell r="L673">
            <v>11.1</v>
          </cell>
          <cell r="M673">
            <v>1.17</v>
          </cell>
          <cell r="N673">
            <v>11.79</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4303.7</v>
          </cell>
          <cell r="L681">
            <v>222.71</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1205.7386363636363</v>
          </cell>
          <cell r="O688">
            <v>1134.9318181818182</v>
          </cell>
          <cell r="P688">
            <v>96.590909090909093</v>
          </cell>
        </row>
        <row r="689">
          <cell r="K689">
            <v>0</v>
          </cell>
          <cell r="O689">
            <v>0</v>
          </cell>
        </row>
        <row r="690">
          <cell r="K690">
            <v>13952.670454545454</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1046.49</v>
          </cell>
          <cell r="L695">
            <v>54.15</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3622.38</v>
          </cell>
          <cell r="L701">
            <v>187.46</v>
          </cell>
          <cell r="O701">
            <v>0</v>
          </cell>
        </row>
        <row r="702">
          <cell r="K702">
            <v>16677.534090909092</v>
          </cell>
          <cell r="O702">
            <v>1254.7272727272727</v>
          </cell>
          <cell r="P702">
            <v>96.590909090909093</v>
          </cell>
        </row>
        <row r="704">
          <cell r="K704">
            <v>9632.3904545454552</v>
          </cell>
          <cell r="O704">
            <v>1918.0568181818182</v>
          </cell>
          <cell r="P704">
            <v>96.590909090909093</v>
          </cell>
        </row>
        <row r="705">
          <cell r="K705">
            <v>0</v>
          </cell>
          <cell r="O705">
            <v>0</v>
          </cell>
        </row>
        <row r="706">
          <cell r="K706">
            <v>6701.7604545454542</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3582.0722727272732</v>
          </cell>
          <cell r="O710">
            <v>926.44318181818176</v>
          </cell>
          <cell r="P710">
            <v>96.590909090909093</v>
          </cell>
        </row>
        <row r="711">
          <cell r="K711">
            <v>3622.38</v>
          </cell>
          <cell r="L711">
            <v>187.46</v>
          </cell>
          <cell r="O711">
            <v>0</v>
          </cell>
        </row>
        <row r="712">
          <cell r="K712">
            <v>6157.4881818181821</v>
          </cell>
          <cell r="O712">
            <v>3412.522727272727</v>
          </cell>
          <cell r="P712">
            <v>96.590909090909093</v>
          </cell>
        </row>
        <row r="713">
          <cell r="K713">
            <v>0</v>
          </cell>
          <cell r="O713">
            <v>0</v>
          </cell>
        </row>
        <row r="714">
          <cell r="K714">
            <v>7199.6140909090909</v>
          </cell>
          <cell r="O714">
            <v>1872.806818181818</v>
          </cell>
          <cell r="P714">
            <v>96.590909090909093</v>
          </cell>
        </row>
        <row r="715">
          <cell r="K715">
            <v>0</v>
          </cell>
          <cell r="O715">
            <v>0</v>
          </cell>
        </row>
        <row r="716">
          <cell r="K716">
            <v>4600.261363636364</v>
          </cell>
          <cell r="O716">
            <v>891.61363636363637</v>
          </cell>
          <cell r="P716">
            <v>96.590909090909093</v>
          </cell>
        </row>
        <row r="717">
          <cell r="K717">
            <v>3622.38</v>
          </cell>
          <cell r="L717">
            <v>187.46</v>
          </cell>
          <cell r="O717">
            <v>0</v>
          </cell>
        </row>
        <row r="718">
          <cell r="K718">
            <v>699.21590909090901</v>
          </cell>
          <cell r="O718">
            <v>388.1704545454545</v>
          </cell>
          <cell r="P718">
            <v>96.590909090909093</v>
          </cell>
        </row>
        <row r="719">
          <cell r="K719">
            <v>105.22</v>
          </cell>
          <cell r="L719">
            <v>5.45</v>
          </cell>
          <cell r="M719">
            <v>16.34</v>
          </cell>
          <cell r="O719">
            <v>0</v>
          </cell>
        </row>
        <row r="720">
          <cell r="K720">
            <v>699.21590909090901</v>
          </cell>
          <cell r="O720">
            <v>388.1704545454545</v>
          </cell>
          <cell r="P720">
            <v>96.590909090909093</v>
          </cell>
        </row>
        <row r="721">
          <cell r="K721">
            <v>0</v>
          </cell>
          <cell r="O721">
            <v>0</v>
          </cell>
        </row>
        <row r="722">
          <cell r="K722">
            <v>699.21590909090901</v>
          </cell>
          <cell r="O722">
            <v>388.1704545454545</v>
          </cell>
          <cell r="P722">
            <v>96.590909090909093</v>
          </cell>
        </row>
        <row r="723">
          <cell r="K723">
            <v>0</v>
          </cell>
          <cell r="O723">
            <v>0</v>
          </cell>
        </row>
        <row r="724">
          <cell r="K724">
            <v>699.21590909090901</v>
          </cell>
          <cell r="O724">
            <v>388.1704545454545</v>
          </cell>
          <cell r="P724">
            <v>96.590909090909093</v>
          </cell>
        </row>
        <row r="725">
          <cell r="K725">
            <v>210.46</v>
          </cell>
          <cell r="L725">
            <v>10.89</v>
          </cell>
          <cell r="M725">
            <v>32.68</v>
          </cell>
          <cell r="O725">
            <v>0</v>
          </cell>
        </row>
        <row r="726">
          <cell r="K726">
            <v>699.21590909090901</v>
          </cell>
          <cell r="O726">
            <v>388.1704545454545</v>
          </cell>
          <cell r="P726">
            <v>96.590909090909093</v>
          </cell>
        </row>
        <row r="727">
          <cell r="K727">
            <v>0</v>
          </cell>
          <cell r="O727">
            <v>0</v>
          </cell>
        </row>
        <row r="728">
          <cell r="K728">
            <v>699.21590909090901</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1">
          <cell r="K741">
            <v>147.97</v>
          </cell>
          <cell r="L741">
            <v>7.4</v>
          </cell>
          <cell r="M741">
            <v>22.2</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4270.590909090909</v>
          </cell>
          <cell r="O776">
            <v>1033.534090909091</v>
          </cell>
          <cell r="P776">
            <v>96.590909090909093</v>
          </cell>
        </row>
        <row r="777">
          <cell r="K777">
            <v>0</v>
          </cell>
          <cell r="O777">
            <v>0</v>
          </cell>
        </row>
        <row r="778">
          <cell r="K778">
            <v>4430.784090909091</v>
          </cell>
          <cell r="O778">
            <v>1034.4204545454545</v>
          </cell>
          <cell r="P778">
            <v>96.590909090909093</v>
          </cell>
        </row>
        <row r="779">
          <cell r="K779">
            <v>0</v>
          </cell>
          <cell r="O779">
            <v>0</v>
          </cell>
        </row>
        <row r="780">
          <cell r="K780">
            <v>3288.5422727272726</v>
          </cell>
          <cell r="O780">
            <v>905.61363636363637</v>
          </cell>
          <cell r="P780">
            <v>96.590909090909093</v>
          </cell>
        </row>
        <row r="781">
          <cell r="K781">
            <v>828.47</v>
          </cell>
          <cell r="L781">
            <v>42.87</v>
          </cell>
          <cell r="O781">
            <v>0</v>
          </cell>
        </row>
        <row r="782">
          <cell r="K782">
            <v>824.69318181818176</v>
          </cell>
          <cell r="O782">
            <v>104.80681818181819</v>
          </cell>
          <cell r="P782">
            <v>96.590909090909093</v>
          </cell>
        </row>
        <row r="783">
          <cell r="K783">
            <v>0</v>
          </cell>
          <cell r="O783">
            <v>0</v>
          </cell>
        </row>
        <row r="784">
          <cell r="K784">
            <v>4270.590909090909</v>
          </cell>
          <cell r="O784">
            <v>1033.534090909091</v>
          </cell>
          <cell r="P784">
            <v>96.590909090909093</v>
          </cell>
        </row>
        <row r="785">
          <cell r="K785">
            <v>0</v>
          </cell>
          <cell r="O785">
            <v>0</v>
          </cell>
        </row>
        <row r="786">
          <cell r="K786">
            <v>2158.0231818181819</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382.93181818181819</v>
          </cell>
          <cell r="O800">
            <v>233.26136363636365</v>
          </cell>
          <cell r="P800">
            <v>96.590909090909093</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80.05</v>
          </cell>
          <cell r="O805">
            <v>0</v>
          </cell>
        </row>
        <row r="806">
          <cell r="K806">
            <v>1111.1477272727273</v>
          </cell>
          <cell r="O806">
            <v>581.96590909090912</v>
          </cell>
          <cell r="P806">
            <v>96.590909090909093</v>
          </cell>
        </row>
        <row r="807">
          <cell r="K807">
            <v>0</v>
          </cell>
          <cell r="O807">
            <v>0</v>
          </cell>
        </row>
        <row r="808">
          <cell r="K808">
            <v>219.06818181818181</v>
          </cell>
          <cell r="O808">
            <v>273.03409090909093</v>
          </cell>
          <cell r="P808">
            <v>96.590909090909093</v>
          </cell>
        </row>
        <row r="809">
          <cell r="K809">
            <v>0</v>
          </cell>
          <cell r="O809">
            <v>0</v>
          </cell>
        </row>
        <row r="810">
          <cell r="K810">
            <v>1305.7272727272727</v>
          </cell>
          <cell r="O810">
            <v>904.31818181818176</v>
          </cell>
          <cell r="P810">
            <v>96.590909090909093</v>
          </cell>
        </row>
        <row r="811">
          <cell r="K811">
            <v>0</v>
          </cell>
          <cell r="O811">
            <v>0</v>
          </cell>
        </row>
        <row r="812">
          <cell r="K812">
            <v>972.47318181818173</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2644218.08</v>
          </cell>
          <cell r="L825">
            <v>148076.21</v>
          </cell>
          <cell r="M825">
            <v>15636.65</v>
          </cell>
          <cell r="N825">
            <v>157244.14000000001</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13214.43181818182</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3277.0622727272726</v>
          </cell>
          <cell r="O842">
            <v>905.61363636363637</v>
          </cell>
          <cell r="P842">
            <v>96.590909090909093</v>
          </cell>
        </row>
        <row r="875">
          <cell r="J875">
            <v>70985</v>
          </cell>
        </row>
      </sheetData>
      <sheetData sheetId="8"/>
      <sheetData sheetId="9"/>
      <sheetData sheetId="10" refreshError="1"/>
      <sheetData sheetId="11" refreshError="1"/>
      <sheetData sheetId="12" refreshError="1"/>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General info"/>
      <sheetName val="FINREP 7"/>
      <sheetName val="Site instruction"/>
      <sheetName val="Construction Cashflow"/>
      <sheetName val="Fees Cashflow "/>
      <sheetName val="Project Cashflow "/>
      <sheetName val="Feecalc1"/>
      <sheetName val="Comparison"/>
      <sheetName val="Comparison (2)"/>
      <sheetName val="Comparison (3)"/>
      <sheetName val="Sheet1"/>
      <sheetName val="CRT-INPUT"/>
      <sheetName val="CRT-SUM"/>
      <sheetName val="CRT-DETAIL"/>
      <sheetName val="CRT-JBCC"/>
      <sheetName val="Haylett"/>
      <sheetName val="PROGRESS REPORT"/>
      <sheetName val="FR-BLDRSWRK-INPUT"/>
      <sheetName val="FR-INDEX - GENERAL INFO"/>
      <sheetName val="FR-FINAL-SUM"/>
      <sheetName val="FR-SUMMERY"/>
      <sheetName val="FR-PRLIMS-DETAIL"/>
      <sheetName val="FR-BUILDERSWORK-DETAIL"/>
      <sheetName val="FR-PROVSNL-SUM-DETAIL"/>
      <sheetName val="CONTINGENCIES"/>
      <sheetName val="ESCALATION"/>
      <sheetName val="FR-PROFF-FEES"/>
      <sheetName val="FR-IUC."/>
      <sheetName val="FR-AI"/>
      <sheetName val="FR-S.I.-"/>
      <sheetName val="VAT"/>
      <sheetName val="PROGRESSIVE CASHFLOW CH 1"/>
      <sheetName val="Monthly cashflow CHART2"/>
      <sheetName val="prof-fee-cashflow"/>
      <sheetName val="prof fee chart 1"/>
      <sheetName val="prof-fee monthly"/>
      <sheetName val="Project cashflow"/>
      <sheetName val="FR_SUMMERY"/>
      <sheetName val="FR_PRLIMS_DETAIL"/>
      <sheetName val="VIABILITY"/>
      <sheetName val="AREAS"/>
      <sheetName val="WORKINGS"/>
      <sheetName val="Subcontracts"/>
      <sheetName val="Trades"/>
    </sheetNames>
    <sheetDataSet>
      <sheetData sheetId="0"/>
      <sheetData sheetId="1"/>
      <sheetData sheetId="2"/>
      <sheetData sheetId="3" refreshError="1">
        <row r="7">
          <cell r="G7">
            <v>36552</v>
          </cell>
          <cell r="H7">
            <v>36787</v>
          </cell>
        </row>
        <row r="9">
          <cell r="C9" t="str">
            <v>PRELIMINARIES</v>
          </cell>
          <cell r="F9">
            <v>3</v>
          </cell>
          <cell r="G9">
            <v>109860.73</v>
          </cell>
          <cell r="H9">
            <v>348086.01</v>
          </cell>
          <cell r="I9">
            <v>348086.01</v>
          </cell>
        </row>
        <row r="11">
          <cell r="C11" t="str">
            <v>BUILDER'S WORK</v>
          </cell>
          <cell r="F11">
            <v>4</v>
          </cell>
          <cell r="G11">
            <v>894531.52</v>
          </cell>
          <cell r="H11">
            <v>870149.24000000011</v>
          </cell>
          <cell r="I11">
            <v>852838.10199999996</v>
          </cell>
        </row>
        <row r="13">
          <cell r="C13" t="str">
            <v>PROVISIONAL SUMS</v>
          </cell>
          <cell r="F13">
            <v>5</v>
          </cell>
          <cell r="G13">
            <v>674907.5</v>
          </cell>
          <cell r="H13">
            <v>865864.75</v>
          </cell>
          <cell r="I13">
            <v>510817.41199999995</v>
          </cell>
        </row>
        <row r="16">
          <cell r="C16" t="str">
            <v>SUB TOTAL</v>
          </cell>
          <cell r="G16">
            <v>1679299.75</v>
          </cell>
          <cell r="H16">
            <v>2084100</v>
          </cell>
          <cell r="I16">
            <v>1711741.524</v>
          </cell>
        </row>
        <row r="18">
          <cell r="C18" t="str">
            <v>CONTINGENCIES</v>
          </cell>
          <cell r="F18">
            <v>11</v>
          </cell>
          <cell r="G18">
            <v>83964.99</v>
          </cell>
          <cell r="H18">
            <v>100000</v>
          </cell>
          <cell r="I18">
            <v>94570.604659999954</v>
          </cell>
          <cell r="L18">
            <v>0</v>
          </cell>
        </row>
        <row r="20">
          <cell r="C20" t="str">
            <v>TOTAL OF BUILDING WORKS</v>
          </cell>
          <cell r="G20">
            <v>1763264.74</v>
          </cell>
          <cell r="H20">
            <v>2184100</v>
          </cell>
          <cell r="I20">
            <v>1806312.1286599999</v>
          </cell>
          <cell r="L20">
            <v>0.93001235243114733</v>
          </cell>
        </row>
        <row r="22">
          <cell r="C22" t="str">
            <v>ESCALATION (N/A)</v>
          </cell>
          <cell r="F22">
            <v>12</v>
          </cell>
          <cell r="G22">
            <v>67369.05</v>
          </cell>
          <cell r="H22">
            <v>0</v>
          </cell>
          <cell r="I22">
            <v>0</v>
          </cell>
          <cell r="L22">
            <v>0</v>
          </cell>
        </row>
        <row r="24">
          <cell r="C24" t="str">
            <v>SUB TOTAL</v>
          </cell>
          <cell r="G24">
            <v>1830633.79</v>
          </cell>
          <cell r="H24">
            <v>2184100</v>
          </cell>
          <cell r="I24">
            <v>1806312.1286599999</v>
          </cell>
          <cell r="L24">
            <v>0.93001235243114733</v>
          </cell>
        </row>
        <row r="26">
          <cell r="C26" t="str">
            <v>PROFESSIONAL FEES</v>
          </cell>
          <cell r="F26">
            <v>13</v>
          </cell>
          <cell r="G26">
            <v>371804.86</v>
          </cell>
          <cell r="H26">
            <v>394376.52133999998</v>
          </cell>
          <cell r="I26">
            <v>394376.52133999998</v>
          </cell>
          <cell r="L26">
            <v>0.14056128460537631</v>
          </cell>
        </row>
        <row r="28">
          <cell r="C28" t="str">
            <v>SUB TOTAL</v>
          </cell>
          <cell r="G28">
            <v>2202438.65</v>
          </cell>
          <cell r="H28">
            <v>2578476.52134</v>
          </cell>
          <cell r="I28">
            <v>2200688.65</v>
          </cell>
          <cell r="L28">
            <v>0.78853801625129927</v>
          </cell>
        </row>
        <row r="30">
          <cell r="C30" t="str">
            <v>ITEMS UNDER CONSIDERATION</v>
          </cell>
          <cell r="F30">
            <v>14</v>
          </cell>
          <cell r="G30">
            <v>0</v>
          </cell>
          <cell r="H30">
            <v>0</v>
          </cell>
          <cell r="I30">
            <v>1750</v>
          </cell>
          <cell r="L30">
            <v>0</v>
          </cell>
        </row>
        <row r="32">
          <cell r="C32" t="str">
            <v>ESTIMATED FINAL PROJECT COST (Excl VAT)</v>
          </cell>
          <cell r="G32">
            <v>2202438.65</v>
          </cell>
          <cell r="H32">
            <v>2578476.52134</v>
          </cell>
          <cell r="I32">
            <v>2202438.65</v>
          </cell>
          <cell r="L32">
            <v>0.78791146462025163</v>
          </cell>
        </row>
        <row r="38">
          <cell r="G38" t="str">
            <v>DESIGN</v>
          </cell>
          <cell r="H38" t="str">
            <v>CONCOR</v>
          </cell>
        </row>
        <row r="39">
          <cell r="C39" t="str">
            <v>DESCRIPTION</v>
          </cell>
          <cell r="G39" t="str">
            <v>PHASE COST</v>
          </cell>
          <cell r="H39" t="str">
            <v xml:space="preserve">BILL OF </v>
          </cell>
          <cell r="I39" t="str">
            <v>ESTIMATED</v>
          </cell>
          <cell r="L39" t="str">
            <v>PERCEN</v>
          </cell>
        </row>
        <row r="40">
          <cell r="G40" t="str">
            <v>PLAN NO 1</v>
          </cell>
          <cell r="H40" t="str">
            <v>QUANTITIES</v>
          </cell>
          <cell r="I40" t="str">
            <v>FINAL COST</v>
          </cell>
          <cell r="L40" t="str">
            <v>TAGE</v>
          </cell>
        </row>
        <row r="41">
          <cell r="G41">
            <v>36552</v>
          </cell>
          <cell r="H41">
            <v>36787</v>
          </cell>
          <cell r="L41" t="str">
            <v>PAID</v>
          </cell>
        </row>
        <row r="44">
          <cell r="C44" t="str">
            <v>SECTION 1 : PRELIMINARIES</v>
          </cell>
          <cell r="G44">
            <v>109860.73</v>
          </cell>
        </row>
        <row r="46">
          <cell r="C46" t="str">
            <v>A.1.1</v>
          </cell>
          <cell r="D46" t="str">
            <v>Works insurance - Clause 10</v>
          </cell>
          <cell r="F46" t="str">
            <v>V</v>
          </cell>
          <cell r="H46">
            <v>2700.16</v>
          </cell>
          <cell r="I46">
            <v>2700.16</v>
          </cell>
        </row>
        <row r="47">
          <cell r="C47" t="str">
            <v>A.1.2</v>
          </cell>
          <cell r="D47" t="str">
            <v>Liability insurance - Clause 11</v>
          </cell>
          <cell r="F47" t="str">
            <v>V</v>
          </cell>
          <cell r="H47">
            <v>2700.16</v>
          </cell>
          <cell r="I47">
            <v>2700.16</v>
          </cell>
        </row>
        <row r="48">
          <cell r="C48" t="str">
            <v>A.1.3</v>
          </cell>
          <cell r="D48" t="str">
            <v>Effecting insurance - Clause 12</v>
          </cell>
          <cell r="F48" t="str">
            <v>V</v>
          </cell>
          <cell r="H48">
            <v>2700.17</v>
          </cell>
          <cell r="I48">
            <v>2700.17</v>
          </cell>
        </row>
        <row r="49">
          <cell r="C49" t="str">
            <v>A.1.4</v>
          </cell>
          <cell r="D49" t="str">
            <v>Management of the works - Clause 4.1</v>
          </cell>
          <cell r="F49" t="str">
            <v>T</v>
          </cell>
          <cell r="H49">
            <v>209335.81</v>
          </cell>
          <cell r="I49">
            <v>209335.81</v>
          </cell>
        </row>
        <row r="50">
          <cell r="C50" t="str">
            <v>A.1.5</v>
          </cell>
          <cell r="D50" t="str">
            <v>Enclosure of works - Clause 6.2</v>
          </cell>
          <cell r="F50" t="str">
            <v>F</v>
          </cell>
          <cell r="H50">
            <v>5500</v>
          </cell>
          <cell r="I50">
            <v>5500</v>
          </cell>
        </row>
        <row r="51">
          <cell r="C51" t="str">
            <v>A.1.6</v>
          </cell>
          <cell r="D51" t="str">
            <v>Plant and equipment - Clause 6.4</v>
          </cell>
          <cell r="F51" t="str">
            <v>F</v>
          </cell>
          <cell r="H51">
            <v>7084.89</v>
          </cell>
          <cell r="I51">
            <v>7084.89</v>
          </cell>
        </row>
        <row r="52">
          <cell r="C52" t="str">
            <v>A.1.7</v>
          </cell>
          <cell r="D52" t="str">
            <v>Plant and equipment - Clause 6.5</v>
          </cell>
          <cell r="F52" t="str">
            <v>T</v>
          </cell>
          <cell r="H52">
            <v>65606.100000000006</v>
          </cell>
          <cell r="I52">
            <v>65606.100000000006</v>
          </cell>
        </row>
        <row r="53">
          <cell r="C53" t="str">
            <v>A.1.8</v>
          </cell>
          <cell r="D53" t="str">
            <v>Main notice board - Clause 6.5</v>
          </cell>
          <cell r="F53" t="str">
            <v>F</v>
          </cell>
          <cell r="H53">
            <v>3000</v>
          </cell>
          <cell r="I53">
            <v>3000</v>
          </cell>
        </row>
        <row r="54">
          <cell r="C54" t="str">
            <v>A.1.9</v>
          </cell>
          <cell r="D54" t="str">
            <v>Water - Clause 7.2</v>
          </cell>
          <cell r="F54" t="str">
            <v>T</v>
          </cell>
          <cell r="H54">
            <v>2500</v>
          </cell>
          <cell r="I54">
            <v>2500</v>
          </cell>
          <cell r="L54">
            <v>1</v>
          </cell>
        </row>
        <row r="55">
          <cell r="C55" t="str">
            <v>A.1.10</v>
          </cell>
          <cell r="D55" t="str">
            <v>Electricity - Clause 7.3</v>
          </cell>
          <cell r="F55" t="str">
            <v>T</v>
          </cell>
          <cell r="H55">
            <v>2500</v>
          </cell>
          <cell r="I55">
            <v>2500</v>
          </cell>
          <cell r="L55">
            <v>1</v>
          </cell>
        </row>
        <row r="56">
          <cell r="C56" t="str">
            <v>A.1.11</v>
          </cell>
          <cell r="D56" t="str">
            <v>Telephone - Clause 7.4</v>
          </cell>
          <cell r="F56" t="str">
            <v>T</v>
          </cell>
          <cell r="H56">
            <v>7800</v>
          </cell>
          <cell r="I56">
            <v>7800</v>
          </cell>
          <cell r="L56">
            <v>1</v>
          </cell>
        </row>
        <row r="57">
          <cell r="C57" t="str">
            <v>A.1.12</v>
          </cell>
          <cell r="D57" t="str">
            <v>Toilets - Clause 7.5</v>
          </cell>
          <cell r="F57" t="str">
            <v>T</v>
          </cell>
          <cell r="H57">
            <v>2500</v>
          </cell>
          <cell r="I57">
            <v>2500</v>
          </cell>
          <cell r="L57">
            <v>1</v>
          </cell>
        </row>
        <row r="58">
          <cell r="C58" t="str">
            <v>A.1.13</v>
          </cell>
          <cell r="D58" t="str">
            <v>Site security - Clause 11.3</v>
          </cell>
          <cell r="F58" t="str">
            <v>T</v>
          </cell>
          <cell r="H58">
            <v>10716.75</v>
          </cell>
          <cell r="I58">
            <v>10716.75</v>
          </cell>
          <cell r="L58">
            <v>1</v>
          </cell>
        </row>
        <row r="59">
          <cell r="C59" t="str">
            <v>A.1.14</v>
          </cell>
          <cell r="D59" t="str">
            <v>Works clearing and cleaning - Clause 11.6</v>
          </cell>
          <cell r="F59" t="str">
            <v>T</v>
          </cell>
          <cell r="H59">
            <v>6441.97</v>
          </cell>
          <cell r="I59">
            <v>6441.97</v>
          </cell>
          <cell r="L59">
            <v>1</v>
          </cell>
        </row>
        <row r="60">
          <cell r="C60" t="str">
            <v>A.1.15</v>
          </cell>
          <cell r="D60" t="str">
            <v>Site instructions - Item A/19</v>
          </cell>
          <cell r="F60" t="str">
            <v>T</v>
          </cell>
          <cell r="H60">
            <v>5000</v>
          </cell>
          <cell r="I60">
            <v>5000</v>
          </cell>
          <cell r="L60">
            <v>1</v>
          </cell>
        </row>
        <row r="61">
          <cell r="C61" t="str">
            <v>A.1.16</v>
          </cell>
          <cell r="D61" t="str">
            <v>Land surveyor - Item B/19</v>
          </cell>
          <cell r="F61" t="str">
            <v>T</v>
          </cell>
          <cell r="H61">
            <v>10000</v>
          </cell>
          <cell r="I61">
            <v>10000</v>
          </cell>
          <cell r="L61">
            <v>1</v>
          </cell>
        </row>
        <row r="62">
          <cell r="C62" t="str">
            <v>A.1.17</v>
          </cell>
          <cell r="D62" t="str">
            <v>Testing of windows for watertightness- Item C/21</v>
          </cell>
          <cell r="F62" t="str">
            <v>T</v>
          </cell>
          <cell r="H62">
            <v>1000</v>
          </cell>
          <cell r="I62">
            <v>1000</v>
          </cell>
          <cell r="L62">
            <v>1</v>
          </cell>
        </row>
        <row r="63">
          <cell r="C63" t="str">
            <v>A.1.18</v>
          </cell>
          <cell r="D63" t="str">
            <v>Testing of roofs for watertightness- Item C/21</v>
          </cell>
          <cell r="F63" t="str">
            <v>T</v>
          </cell>
          <cell r="H63">
            <v>1000</v>
          </cell>
          <cell r="I63">
            <v>1000</v>
          </cell>
          <cell r="L63">
            <v>1</v>
          </cell>
        </row>
      </sheetData>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m"/>
      <sheetName val="Qe"/>
      <sheetName val="Qc"/>
      <sheetName val="Qs"/>
      <sheetName val="SUMMARY"/>
      <sheetName val="Cost Report-B&amp;V Det"/>
      <sheetName val="GPP_Inp"/>
      <sheetName val="Index"/>
      <sheetName val="____CInp"/>
      <sheetName val="CInp____"/>
      <sheetName val="Tech_Inp"/>
      <sheetName val="QS Info"/>
      <sheetName val="IM Project n"/>
      <sheetName val="Detail"/>
      <sheetName val="&lt;---CInp"/>
      <sheetName val="CInp---&gt;"/>
      <sheetName val="1"/>
      <sheetName val="2"/>
      <sheetName val="3"/>
      <sheetName val="4"/>
      <sheetName val="5"/>
      <sheetName val="6"/>
      <sheetName val="7"/>
      <sheetName val="8"/>
      <sheetName val="9"/>
      <sheetName val="14B (2)"/>
      <sheetName val="Progress Tables"/>
      <sheetName val="Progress Curve"/>
      <sheetName val="10"/>
      <sheetName val="Ein"/>
      <sheetName val="E"/>
      <sheetName val="M"/>
      <sheetName val="S"/>
      <sheetName val="AT COMPLETION"/>
      <sheetName val="FLOW_3.XLS"/>
      <sheetName val="Cost Report"/>
      <sheetName val="U6"/>
      <sheetName val="HR _ RESOURCING INPUT"/>
      <sheetName val="Claims List"/>
      <sheetName val="VALIDATION LIST DATA"/>
      <sheetName val="MySheet"/>
      <sheetName val="Definition1"/>
      <sheetName val="R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P&amp;G"/>
      <sheetName val="P&amp;G ASA"/>
      <sheetName val="Prices"/>
      <sheetName val="Unit 6"/>
      <sheetName val="Unit 6 ECS(EUR)"/>
      <sheetName val="Unit 6 UK(GBP)"/>
      <sheetName val="Unit 6 ASA"/>
      <sheetName val="1"/>
      <sheetName val="2"/>
      <sheetName val="3"/>
      <sheetName val="4"/>
      <sheetName val="5"/>
      <sheetName val="6"/>
      <sheetName val="7"/>
      <sheetName val="8"/>
      <sheetName val="9"/>
      <sheetName val="Cover_SHT"/>
      <sheetName val="P&amp;G_ASA"/>
      <sheetName val="Unit_6"/>
      <sheetName val="Unit_6_ECS(EUR)"/>
      <sheetName val="Unit_6_UK(GBP)"/>
      <sheetName val="Unit_6_ASA"/>
      <sheetName val="Qm"/>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ctivities"/>
      <sheetName val="Currency &amp; Price Adj cashflow"/>
      <sheetName val="Rates &amp; Prices"/>
      <sheetName val="Currency_&amp;_Price_Adj_cashflow"/>
      <sheetName val="Rates_&amp;_Prices"/>
    </sheetNames>
    <sheetDataSet>
      <sheetData sheetId="0" refreshError="1"/>
      <sheetData sheetId="1"/>
      <sheetData sheetId="2" refreshError="1"/>
      <sheetData sheetId="3" refreshError="1"/>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T-INPUT"/>
      <sheetName val="CRT-SUM"/>
      <sheetName val="CRT-DETAIL"/>
      <sheetName val="CRT-JBCC"/>
      <sheetName val="Haylett (3)"/>
      <sheetName val="Haylett (2)"/>
      <sheetName val="Haylett"/>
      <sheetName val="Sheet1"/>
      <sheetName val="FR-BLDRSWRK-DETAIL"/>
      <sheetName val="FR-INDEX - GENERAL INFO"/>
      <sheetName val="FR-FINAL-SUM"/>
      <sheetName val="FR-SUMMERY"/>
      <sheetName val="FR-PROVSNL-SUM-DETAIL"/>
      <sheetName val="FR-PROFF-FEES"/>
      <sheetName val="FR-VO.-IUC."/>
      <sheetName val="FR-S.I.-"/>
      <sheetName val="VAT"/>
      <sheetName val="Construction Cashflow"/>
      <sheetName val="prof-fee-cashflow"/>
      <sheetName val="Project cashflow"/>
      <sheetName val="FR_SUMMERY"/>
      <sheetName val="FR_PROVSNL_SUM_DETAIL"/>
      <sheetName val="Sensitivities"/>
      <sheetName val="Imports"/>
      <sheetName val="Trades"/>
      <sheetName val="Notes"/>
      <sheetName val="Summary "/>
      <sheetName val="I&amp;R"/>
      <sheetName val="Control"/>
      <sheetName val="NPV"/>
      <sheetName val="Cashflow"/>
      <sheetName val="FR-PRLIMS-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524AD-A918-40D5-9284-02F3AE5A02C6}">
  <sheetPr codeName="Sheet1"/>
  <dimension ref="A1:B42"/>
  <sheetViews>
    <sheetView view="pageBreakPreview" topLeftCell="A11" zoomScale="53" zoomScaleNormal="100" zoomScaleSheetLayoutView="100" workbookViewId="0">
      <selection activeCell="B24" sqref="B24"/>
    </sheetView>
  </sheetViews>
  <sheetFormatPr defaultColWidth="9.109375" defaultRowHeight="12.6"/>
  <cols>
    <col min="1" max="1" width="52.44140625" style="1" customWidth="1"/>
    <col min="2" max="2" width="50.109375" style="1" customWidth="1"/>
    <col min="3" max="16384" width="9.109375" style="1"/>
  </cols>
  <sheetData>
    <row r="1" spans="1:2" ht="13.2" thickBot="1"/>
    <row r="2" spans="1:2" ht="24.6" customHeight="1">
      <c r="A2" s="309" t="s">
        <v>129</v>
      </c>
      <c r="B2" s="310"/>
    </row>
    <row r="3" spans="1:2">
      <c r="A3" s="311"/>
      <c r="B3" s="312"/>
    </row>
    <row r="4" spans="1:2">
      <c r="A4" s="311"/>
      <c r="B4" s="312"/>
    </row>
    <row r="5" spans="1:2">
      <c r="A5" s="315"/>
      <c r="B5" s="316"/>
    </row>
    <row r="6" spans="1:2" ht="32.4" customHeight="1">
      <c r="A6" s="313" t="s">
        <v>207</v>
      </c>
      <c r="B6" s="314"/>
    </row>
    <row r="7" spans="1:2" ht="24.6">
      <c r="A7" s="2" t="s">
        <v>21</v>
      </c>
      <c r="B7" s="3"/>
    </row>
    <row r="8" spans="1:2" ht="24.6">
      <c r="A8" s="4"/>
      <c r="B8" s="5"/>
    </row>
    <row r="9" spans="1:2" ht="17.399999999999999">
      <c r="A9" s="6" t="s">
        <v>22</v>
      </c>
      <c r="B9" s="125"/>
    </row>
    <row r="10" spans="1:2" ht="17.399999999999999">
      <c r="A10" s="6"/>
      <c r="B10" s="126"/>
    </row>
    <row r="11" spans="1:2" ht="17.399999999999999">
      <c r="A11" s="6" t="s">
        <v>23</v>
      </c>
      <c r="B11" s="125"/>
    </row>
    <row r="12" spans="1:2" ht="17.399999999999999">
      <c r="A12" s="6"/>
      <c r="B12" s="127"/>
    </row>
    <row r="13" spans="1:2" ht="17.399999999999999">
      <c r="A13" s="7" t="s">
        <v>24</v>
      </c>
      <c r="B13" s="128"/>
    </row>
    <row r="14" spans="1:2" ht="17.399999999999999">
      <c r="A14" s="8"/>
      <c r="B14" s="126"/>
    </row>
    <row r="15" spans="1:2" ht="17.399999999999999">
      <c r="A15" s="6"/>
      <c r="B15" s="129"/>
    </row>
    <row r="16" spans="1:2" ht="13.2">
      <c r="A16" s="9"/>
      <c r="B16" s="130"/>
    </row>
    <row r="17" spans="1:2" ht="17.399999999999999">
      <c r="A17" s="6" t="s">
        <v>25</v>
      </c>
      <c r="B17" s="298">
        <f>Summary!D26</f>
        <v>0</v>
      </c>
    </row>
    <row r="18" spans="1:2" ht="13.2">
      <c r="A18" s="10" t="s">
        <v>26</v>
      </c>
      <c r="B18" s="130"/>
    </row>
    <row r="19" spans="1:2" ht="21">
      <c r="A19" s="6" t="s">
        <v>27</v>
      </c>
      <c r="B19" s="131"/>
    </row>
    <row r="20" spans="1:2" ht="13.2">
      <c r="A20" s="10"/>
      <c r="B20" s="132"/>
    </row>
    <row r="21" spans="1:2" ht="13.2">
      <c r="A21" s="11"/>
      <c r="B21" s="132"/>
    </row>
    <row r="22" spans="1:2" ht="17.399999999999999">
      <c r="A22" s="7"/>
      <c r="B22" s="133"/>
    </row>
    <row r="23" spans="1:2" ht="15.6">
      <c r="A23" s="12"/>
      <c r="B23" s="134"/>
    </row>
    <row r="24" spans="1:2" ht="17.399999999999999">
      <c r="A24" s="7" t="s">
        <v>28</v>
      </c>
      <c r="B24" s="125"/>
    </row>
    <row r="25" spans="1:2" ht="15.6">
      <c r="A25" s="12"/>
      <c r="B25" s="134"/>
    </row>
    <row r="26" spans="1:2" ht="17.399999999999999">
      <c r="A26" s="7" t="s">
        <v>29</v>
      </c>
      <c r="B26" s="125"/>
    </row>
    <row r="27" spans="1:2" ht="13.2">
      <c r="A27" s="11"/>
      <c r="B27" s="126"/>
    </row>
    <row r="28" spans="1:2" ht="15.6">
      <c r="A28" s="12"/>
      <c r="B28" s="134"/>
    </row>
    <row r="29" spans="1:2" ht="15.6">
      <c r="A29" s="12"/>
      <c r="B29" s="134"/>
    </row>
    <row r="30" spans="1:2" ht="17.399999999999999">
      <c r="A30" s="7" t="s">
        <v>30</v>
      </c>
      <c r="B30" s="125"/>
    </row>
    <row r="31" spans="1:2" ht="17.399999999999999">
      <c r="A31" s="11"/>
      <c r="B31" s="125"/>
    </row>
    <row r="32" spans="1:2" ht="17.399999999999999">
      <c r="A32" s="11"/>
      <c r="B32" s="127"/>
    </row>
    <row r="33" spans="1:2">
      <c r="A33" s="11"/>
      <c r="B33" s="135"/>
    </row>
    <row r="34" spans="1:2" ht="17.399999999999999">
      <c r="A34" s="7" t="s">
        <v>31</v>
      </c>
      <c r="B34" s="125"/>
    </row>
    <row r="35" spans="1:2" ht="18" thickBot="1">
      <c r="A35" s="13"/>
      <c r="B35" s="136"/>
    </row>
    <row r="36" spans="1:2">
      <c r="B36" s="137"/>
    </row>
    <row r="37" spans="1:2">
      <c r="B37" s="137"/>
    </row>
    <row r="38" spans="1:2">
      <c r="B38" s="137"/>
    </row>
    <row r="39" spans="1:2">
      <c r="B39" s="137"/>
    </row>
    <row r="40" spans="1:2">
      <c r="B40" s="137"/>
    </row>
    <row r="41" spans="1:2">
      <c r="B41" s="137"/>
    </row>
    <row r="42" spans="1:2">
      <c r="B42" s="137"/>
    </row>
  </sheetData>
  <mergeCells count="3">
    <mergeCell ref="A2:B4"/>
    <mergeCell ref="A6:B6"/>
    <mergeCell ref="A5:B5"/>
  </mergeCells>
  <pageMargins left="0.51181102362204722" right="0.31496062992125984"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18CC0-3034-4E79-963D-6BC22447397B}">
  <sheetPr codeName="Sheet2"/>
  <dimension ref="A1:B57"/>
  <sheetViews>
    <sheetView view="pageBreakPreview" zoomScale="68" zoomScaleNormal="100" zoomScaleSheetLayoutView="110" workbookViewId="0">
      <selection activeCell="A4" sqref="A4"/>
    </sheetView>
  </sheetViews>
  <sheetFormatPr defaultColWidth="9.109375" defaultRowHeight="13.2"/>
  <cols>
    <col min="1" max="1" width="8.44140625" style="145" customWidth="1"/>
    <col min="2" max="2" width="110.33203125" style="14" customWidth="1"/>
    <col min="3" max="16384" width="9.109375" style="14"/>
  </cols>
  <sheetData>
    <row r="1" spans="1:2" s="139" customFormat="1">
      <c r="A1" s="138" t="s">
        <v>264</v>
      </c>
    </row>
    <row r="2" spans="1:2" s="139" customFormat="1">
      <c r="A2" s="138" t="s">
        <v>129</v>
      </c>
    </row>
    <row r="3" spans="1:2" s="139" customFormat="1">
      <c r="A3" s="138" t="s">
        <v>297</v>
      </c>
    </row>
    <row r="4" spans="1:2" s="139" customFormat="1">
      <c r="A4" s="138" t="s">
        <v>207</v>
      </c>
    </row>
    <row r="5" spans="1:2" s="139" customFormat="1">
      <c r="A5" s="140" t="s">
        <v>32</v>
      </c>
    </row>
    <row r="6" spans="1:2" s="139" customFormat="1">
      <c r="A6" s="141"/>
    </row>
    <row r="7" spans="1:2" s="139" customFormat="1" ht="26.4">
      <c r="A7" s="141">
        <v>1</v>
      </c>
      <c r="B7" s="142" t="s">
        <v>33</v>
      </c>
    </row>
    <row r="8" spans="1:2" s="139" customFormat="1">
      <c r="A8" s="141"/>
      <c r="B8" s="142"/>
    </row>
    <row r="9" spans="1:2" s="139" customFormat="1">
      <c r="A9" s="141">
        <v>2</v>
      </c>
      <c r="B9" s="142" t="s">
        <v>34</v>
      </c>
    </row>
    <row r="10" spans="1:2" s="139" customFormat="1">
      <c r="A10" s="141"/>
      <c r="B10" s="142"/>
    </row>
    <row r="11" spans="1:2" s="139" customFormat="1" ht="28.8" customHeight="1">
      <c r="A11" s="141">
        <v>3</v>
      </c>
      <c r="B11" s="142" t="s">
        <v>203</v>
      </c>
    </row>
    <row r="12" spans="1:2" s="139" customFormat="1">
      <c r="A12" s="141"/>
      <c r="B12" s="142"/>
    </row>
    <row r="13" spans="1:2" s="139" customFormat="1" ht="26.4">
      <c r="A13" s="141">
        <v>4</v>
      </c>
      <c r="B13" s="142" t="s">
        <v>35</v>
      </c>
    </row>
    <row r="14" spans="1:2" s="139" customFormat="1">
      <c r="A14" s="141"/>
      <c r="B14" s="142"/>
    </row>
    <row r="15" spans="1:2" s="139" customFormat="1" ht="13.8" customHeight="1">
      <c r="A15" s="141">
        <v>5</v>
      </c>
      <c r="B15" s="142" t="s">
        <v>36</v>
      </c>
    </row>
    <row r="16" spans="1:2" s="139" customFormat="1">
      <c r="A16" s="141"/>
      <c r="B16" s="142"/>
    </row>
    <row r="17" spans="1:2" s="139" customFormat="1">
      <c r="A17" s="141">
        <v>6</v>
      </c>
      <c r="B17" s="142" t="s">
        <v>37</v>
      </c>
    </row>
    <row r="18" spans="1:2" s="139" customFormat="1">
      <c r="A18" s="141"/>
      <c r="B18" s="142"/>
    </row>
    <row r="19" spans="1:2" s="139" customFormat="1">
      <c r="A19" s="140" t="s">
        <v>38</v>
      </c>
      <c r="B19" s="143" t="s">
        <v>263</v>
      </c>
    </row>
    <row r="20" spans="1:2" s="139" customFormat="1">
      <c r="A20" s="141"/>
      <c r="B20" s="142"/>
    </row>
    <row r="21" spans="1:2" s="139" customFormat="1" ht="39.6">
      <c r="A21" s="141">
        <v>1</v>
      </c>
      <c r="B21" s="142" t="s">
        <v>39</v>
      </c>
    </row>
    <row r="22" spans="1:2" s="139" customFormat="1">
      <c r="A22" s="141"/>
      <c r="B22" s="142"/>
    </row>
    <row r="23" spans="1:2" s="139" customFormat="1">
      <c r="A23" s="140" t="s">
        <v>40</v>
      </c>
      <c r="B23" s="143" t="s">
        <v>41</v>
      </c>
    </row>
    <row r="24" spans="1:2" s="139" customFormat="1">
      <c r="A24" s="141"/>
      <c r="B24" s="142"/>
    </row>
    <row r="25" spans="1:2" s="139" customFormat="1" ht="66">
      <c r="A25" s="141">
        <v>1</v>
      </c>
      <c r="B25" s="142" t="s">
        <v>42</v>
      </c>
    </row>
    <row r="26" spans="1:2" s="139" customFormat="1">
      <c r="A26" s="141"/>
      <c r="B26" s="142"/>
    </row>
    <row r="27" spans="1:2" s="139" customFormat="1">
      <c r="A27" s="141">
        <v>2</v>
      </c>
      <c r="B27" s="142" t="s">
        <v>43</v>
      </c>
    </row>
    <row r="28" spans="1:2" s="139" customFormat="1">
      <c r="A28" s="141"/>
      <c r="B28" s="142"/>
    </row>
    <row r="29" spans="1:2" s="139" customFormat="1">
      <c r="A29" s="140" t="s">
        <v>44</v>
      </c>
      <c r="B29" s="143" t="s">
        <v>45</v>
      </c>
    </row>
    <row r="30" spans="1:2" s="139" customFormat="1">
      <c r="A30" s="141"/>
      <c r="B30" s="142"/>
    </row>
    <row r="31" spans="1:2" s="139" customFormat="1" ht="42.75" customHeight="1">
      <c r="A31" s="141">
        <v>1</v>
      </c>
      <c r="B31" s="142" t="s">
        <v>46</v>
      </c>
    </row>
    <row r="32" spans="1:2" s="139" customFormat="1">
      <c r="A32" s="141"/>
      <c r="B32" s="142"/>
    </row>
    <row r="33" spans="1:2" s="139" customFormat="1" ht="26.4">
      <c r="A33" s="141">
        <v>3</v>
      </c>
      <c r="B33" s="142" t="s">
        <v>47</v>
      </c>
    </row>
    <row r="34" spans="1:2" s="139" customFormat="1">
      <c r="A34" s="141"/>
      <c r="B34" s="142"/>
    </row>
    <row r="35" spans="1:2" s="139" customFormat="1" ht="15.75" customHeight="1">
      <c r="A35" s="141">
        <v>5</v>
      </c>
      <c r="B35" s="142" t="s">
        <v>48</v>
      </c>
    </row>
    <row r="36" spans="1:2" s="139" customFormat="1">
      <c r="A36" s="141"/>
      <c r="B36" s="142"/>
    </row>
    <row r="37" spans="1:2" s="139" customFormat="1" ht="26.4">
      <c r="A37" s="141">
        <v>6</v>
      </c>
      <c r="B37" s="142" t="s">
        <v>49</v>
      </c>
    </row>
    <row r="38" spans="1:2" s="139" customFormat="1">
      <c r="A38" s="141"/>
      <c r="B38" s="142"/>
    </row>
    <row r="39" spans="1:2" s="139" customFormat="1" ht="26.4">
      <c r="A39" s="141">
        <v>7</v>
      </c>
      <c r="B39" s="142" t="s">
        <v>50</v>
      </c>
    </row>
    <row r="40" spans="1:2" s="139" customFormat="1">
      <c r="A40" s="141"/>
      <c r="B40" s="142"/>
    </row>
    <row r="41" spans="1:2" s="139" customFormat="1">
      <c r="A41" s="140" t="s">
        <v>51</v>
      </c>
      <c r="B41" s="143" t="s">
        <v>52</v>
      </c>
    </row>
    <row r="42" spans="1:2" s="139" customFormat="1">
      <c r="A42" s="141"/>
      <c r="B42" s="142"/>
    </row>
    <row r="43" spans="1:2" s="139" customFormat="1">
      <c r="A43" s="141">
        <v>1</v>
      </c>
      <c r="B43" s="142" t="s">
        <v>53</v>
      </c>
    </row>
    <row r="44" spans="1:2" s="139" customFormat="1">
      <c r="A44" s="141"/>
      <c r="B44" s="142"/>
    </row>
    <row r="45" spans="1:2" s="139" customFormat="1" ht="52.8">
      <c r="A45" s="141">
        <v>2</v>
      </c>
      <c r="B45" s="142" t="s">
        <v>54</v>
      </c>
    </row>
    <row r="46" spans="1:2" s="139" customFormat="1">
      <c r="A46" s="141"/>
      <c r="B46" s="142"/>
    </row>
    <row r="47" spans="1:2" s="139" customFormat="1" ht="26.4">
      <c r="A47" s="141">
        <v>3</v>
      </c>
      <c r="B47" s="142" t="s">
        <v>55</v>
      </c>
    </row>
    <row r="48" spans="1:2" s="139" customFormat="1">
      <c r="A48" s="141"/>
      <c r="B48" s="142"/>
    </row>
    <row r="49" spans="1:2" s="139" customFormat="1" ht="26.4">
      <c r="A49" s="141">
        <v>4</v>
      </c>
      <c r="B49" s="142" t="s">
        <v>56</v>
      </c>
    </row>
    <row r="50" spans="1:2" s="139" customFormat="1">
      <c r="A50" s="141"/>
      <c r="B50" s="142"/>
    </row>
    <row r="51" spans="1:2" s="139" customFormat="1" ht="28.5" customHeight="1">
      <c r="A51" s="141">
        <v>5</v>
      </c>
      <c r="B51" s="142" t="s">
        <v>57</v>
      </c>
    </row>
    <row r="52" spans="1:2" s="139" customFormat="1" ht="30.75" customHeight="1">
      <c r="A52" s="141"/>
      <c r="B52" s="144" t="s">
        <v>58</v>
      </c>
    </row>
    <row r="53" spans="1:2">
      <c r="B53" s="146"/>
    </row>
    <row r="54" spans="1:2">
      <c r="B54" s="146"/>
    </row>
    <row r="55" spans="1:2">
      <c r="B55" s="146"/>
    </row>
    <row r="56" spans="1:2">
      <c r="B56" s="146"/>
    </row>
    <row r="57" spans="1:2">
      <c r="B57" s="146"/>
    </row>
  </sheetData>
  <sheetProtection algorithmName="SHA-512" hashValue="MtmTDrBov5s8zQJmXAtNkMbfCLpqhipxrBn18vmWVSI3lxzJ9FldJhGGBYrcE+Q5jj8DU3ZKTi8qVWUDhySqBQ==" saltValue="X6yXUD6iPLXAQCg+MQOmYw==" spinCount="100000" sheet="1" objects="1" scenarios="1" formatColumns="0" formatRows="0"/>
  <pageMargins left="0.70866141732283472" right="0.70866141732283472" top="0.74803149606299213" bottom="0.74803149606299213" header="0.31496062992125984" footer="0.31496062992125984"/>
  <pageSetup paperSize="9" scale="72" orientation="portrait" useFirstPageNumber="1" r:id="rId1"/>
  <headerFooter>
    <oddFooter>&amp;L&amp;"Arial,Regular"&amp;A&amp;C&amp;"Cambria,Regular" 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0825B-64C9-4547-83FA-AC474C94DE2E}">
  <sheetPr codeName="Sheet3"/>
  <dimension ref="A1:G27"/>
  <sheetViews>
    <sheetView tabSelected="1" view="pageBreakPreview" zoomScale="72" zoomScaleNormal="100" zoomScaleSheetLayoutView="100" workbookViewId="0">
      <selection activeCell="D10" sqref="D10"/>
    </sheetView>
  </sheetViews>
  <sheetFormatPr defaultRowHeight="14.4"/>
  <cols>
    <col min="1" max="1" width="12.77734375" customWidth="1"/>
    <col min="2" max="2" width="35.109375" bestFit="1" customWidth="1"/>
    <col min="3" max="3" width="12.44140625" customWidth="1"/>
    <col min="4" max="4" width="23.44140625" customWidth="1"/>
    <col min="6" max="6" width="12.44140625" bestFit="1" customWidth="1"/>
    <col min="7" max="7" width="16.21875" customWidth="1"/>
  </cols>
  <sheetData>
    <row r="1" spans="1:7" ht="17.399999999999999">
      <c r="A1" s="147" t="s">
        <v>264</v>
      </c>
      <c r="B1" s="148"/>
      <c r="C1" s="149"/>
      <c r="D1" s="150"/>
      <c r="E1" s="149"/>
      <c r="F1" s="149"/>
    </row>
    <row r="2" spans="1:7" ht="17.399999999999999">
      <c r="A2" s="151" t="s">
        <v>129</v>
      </c>
      <c r="B2" s="152"/>
      <c r="C2" s="152"/>
      <c r="D2" s="153"/>
      <c r="E2" s="149"/>
      <c r="F2" s="149"/>
    </row>
    <row r="3" spans="1:7" ht="17.399999999999999">
      <c r="A3" s="151" t="s">
        <v>207</v>
      </c>
      <c r="B3" s="152"/>
      <c r="C3" s="152"/>
      <c r="D3" s="153"/>
      <c r="E3" s="149"/>
      <c r="F3" s="149"/>
    </row>
    <row r="4" spans="1:7" ht="16.2" thickBot="1">
      <c r="B4" s="154"/>
      <c r="C4" s="155"/>
      <c r="D4" s="156"/>
      <c r="E4" s="149"/>
      <c r="F4" s="149"/>
    </row>
    <row r="5" spans="1:7" ht="16.2" thickBot="1">
      <c r="A5" s="329" t="s">
        <v>130</v>
      </c>
      <c r="B5" s="330"/>
      <c r="C5" s="330"/>
      <c r="D5" s="331"/>
      <c r="E5" s="149"/>
      <c r="F5" s="149"/>
    </row>
    <row r="6" spans="1:7">
      <c r="A6" s="317" t="s">
        <v>20</v>
      </c>
      <c r="B6" s="320" t="s">
        <v>0</v>
      </c>
      <c r="C6" s="321"/>
      <c r="D6" s="326" t="s">
        <v>160</v>
      </c>
      <c r="E6" s="149"/>
      <c r="F6" s="149"/>
    </row>
    <row r="7" spans="1:7">
      <c r="A7" s="318"/>
      <c r="B7" s="322"/>
      <c r="C7" s="323"/>
      <c r="D7" s="327"/>
      <c r="E7" s="149"/>
      <c r="F7" s="149"/>
    </row>
    <row r="8" spans="1:7" ht="10.199999999999999" customHeight="1" thickBot="1">
      <c r="A8" s="319"/>
      <c r="B8" s="324"/>
      <c r="C8" s="325"/>
      <c r="D8" s="328"/>
      <c r="E8" s="149"/>
      <c r="F8" s="149"/>
    </row>
    <row r="9" spans="1:7" ht="15.6">
      <c r="A9" s="157"/>
      <c r="B9" s="158"/>
      <c r="C9" s="159"/>
      <c r="D9" s="160"/>
      <c r="E9" s="149"/>
      <c r="F9" s="149"/>
    </row>
    <row r="10" spans="1:7" ht="15.6">
      <c r="A10" s="161">
        <v>1.1000000000000001</v>
      </c>
      <c r="B10" s="162" t="s">
        <v>209</v>
      </c>
      <c r="C10" s="163"/>
      <c r="D10" s="164">
        <f>'1.1 P&amp;Gs_Vulcan'!G68</f>
        <v>0</v>
      </c>
      <c r="E10" s="149"/>
      <c r="F10" s="165"/>
      <c r="G10" s="166"/>
    </row>
    <row r="11" spans="1:7" ht="15.6">
      <c r="A11" s="167"/>
      <c r="B11" s="168"/>
      <c r="C11" s="169"/>
      <c r="D11" s="170"/>
      <c r="E11" s="149"/>
      <c r="F11" s="149"/>
    </row>
    <row r="12" spans="1:7" ht="15.6">
      <c r="A12" s="171" t="s">
        <v>294</v>
      </c>
      <c r="B12" s="162" t="s">
        <v>212</v>
      </c>
      <c r="C12" s="178"/>
      <c r="D12" s="173">
        <f>'1.2 Vulcan'!F208</f>
        <v>0</v>
      </c>
      <c r="E12" s="149"/>
      <c r="F12" s="149"/>
    </row>
    <row r="13" spans="1:7" ht="15.6">
      <c r="A13" s="174"/>
      <c r="B13" s="179"/>
      <c r="C13" s="176"/>
      <c r="D13" s="180"/>
      <c r="E13" s="149"/>
      <c r="F13" s="149"/>
    </row>
    <row r="14" spans="1:7" ht="15.6">
      <c r="A14" s="171">
        <v>2.1</v>
      </c>
      <c r="B14" s="162" t="s">
        <v>208</v>
      </c>
      <c r="C14" s="172"/>
      <c r="D14" s="173">
        <f>'2.1 P&amp;Gs_Kruispunt'!G68</f>
        <v>0</v>
      </c>
      <c r="E14" s="149"/>
      <c r="F14" s="149"/>
    </row>
    <row r="15" spans="1:7" ht="15.6">
      <c r="A15" s="174"/>
      <c r="B15" s="175"/>
      <c r="C15" s="176"/>
      <c r="D15" s="177"/>
      <c r="E15" s="149"/>
      <c r="F15" s="149"/>
    </row>
    <row r="16" spans="1:7" ht="15.6">
      <c r="A16" s="181" t="s">
        <v>77</v>
      </c>
      <c r="B16" s="162" t="s">
        <v>213</v>
      </c>
      <c r="C16" s="178"/>
      <c r="D16" s="173">
        <f>'2.2 Kruispunt'!F186</f>
        <v>0</v>
      </c>
      <c r="E16" s="149"/>
      <c r="F16" s="149"/>
    </row>
    <row r="17" spans="1:7" ht="15.6">
      <c r="A17" s="182"/>
      <c r="B17" s="183"/>
      <c r="C17" s="184"/>
      <c r="D17" s="185"/>
      <c r="E17" s="149"/>
      <c r="F17" s="149"/>
    </row>
    <row r="18" spans="1:7" ht="15.6">
      <c r="A18" s="161">
        <v>3.1</v>
      </c>
      <c r="B18" s="162" t="s">
        <v>210</v>
      </c>
      <c r="C18" s="163"/>
      <c r="D18" s="164">
        <f>'3.1 P&amp;Gs_Duvha'!G68</f>
        <v>0</v>
      </c>
      <c r="E18" s="149"/>
      <c r="F18" s="165"/>
      <c r="G18" s="166"/>
    </row>
    <row r="19" spans="1:7" ht="15.6">
      <c r="A19" s="167"/>
      <c r="B19" s="168"/>
      <c r="C19" s="169"/>
      <c r="D19" s="170"/>
      <c r="E19" s="149"/>
      <c r="F19" s="149"/>
    </row>
    <row r="20" spans="1:7" ht="15.6">
      <c r="A20" s="171">
        <v>3.2</v>
      </c>
      <c r="B20" s="162" t="s">
        <v>290</v>
      </c>
      <c r="C20" s="178"/>
      <c r="D20" s="173">
        <f>'3.2 Duvha'!F205</f>
        <v>0</v>
      </c>
      <c r="E20" s="149"/>
      <c r="F20" s="149"/>
    </row>
    <row r="21" spans="1:7" ht="15.6">
      <c r="A21" s="174"/>
      <c r="B21" s="179"/>
      <c r="C21" s="176"/>
      <c r="D21" s="180"/>
      <c r="E21" s="149"/>
      <c r="F21" s="149"/>
    </row>
    <row r="22" spans="1:7" ht="15.6">
      <c r="A22" s="171">
        <v>4.0999999999999996</v>
      </c>
      <c r="B22" s="162" t="s">
        <v>211</v>
      </c>
      <c r="C22" s="172"/>
      <c r="D22" s="173">
        <f>'4.1 P&amp;Gs_Komati'!G68</f>
        <v>0</v>
      </c>
      <c r="E22" s="149"/>
      <c r="F22" s="149"/>
    </row>
    <row r="23" spans="1:7" ht="15.6">
      <c r="A23" s="174"/>
      <c r="B23" s="175"/>
      <c r="C23" s="176"/>
      <c r="D23" s="177"/>
      <c r="E23" s="149"/>
      <c r="F23" s="149"/>
    </row>
    <row r="24" spans="1:7" ht="15.6">
      <c r="A24" s="181" t="s">
        <v>295</v>
      </c>
      <c r="B24" s="162" t="s">
        <v>291</v>
      </c>
      <c r="C24" s="178"/>
      <c r="D24" s="173">
        <f>'4.2 Komati'!F215</f>
        <v>0</v>
      </c>
      <c r="E24" s="149"/>
      <c r="F24" s="149"/>
    </row>
    <row r="25" spans="1:7" ht="16.2" thickBot="1">
      <c r="A25" s="182"/>
      <c r="B25" s="183"/>
      <c r="C25" s="184"/>
      <c r="D25" s="185"/>
      <c r="E25" s="149"/>
      <c r="F25" s="149"/>
    </row>
    <row r="26" spans="1:7" ht="16.2" thickBot="1">
      <c r="A26" s="186"/>
      <c r="B26" s="332" t="s">
        <v>131</v>
      </c>
      <c r="C26" s="333"/>
      <c r="D26" s="187">
        <f>SUM(D10:D25)</f>
        <v>0</v>
      </c>
      <c r="E26" s="149"/>
      <c r="F26" s="188"/>
      <c r="G26" s="189"/>
    </row>
    <row r="27" spans="1:7">
      <c r="A27" s="149"/>
      <c r="B27" s="149"/>
      <c r="C27" s="149"/>
      <c r="D27" s="149"/>
      <c r="E27" s="149"/>
    </row>
  </sheetData>
  <sheetProtection algorithmName="SHA-512" hashValue="hzpACmYFSpymqlOmm9IKg49QSJjOq20O/erG2t+ZBAEy+6xO2DdlscFNiugrFZ/ZAfOLDK6fA0pEP5ghO9UNmg==" saltValue="FEhD55G6AH5IrEBz6NDyhA==" spinCount="100000" sheet="1" objects="1" scenarios="1" formatColumns="0" formatRows="0"/>
  <mergeCells count="5">
    <mergeCell ref="A6:A8"/>
    <mergeCell ref="B6:C8"/>
    <mergeCell ref="D6:D8"/>
    <mergeCell ref="A5:D5"/>
    <mergeCell ref="B26:C26"/>
  </mergeCells>
  <pageMargins left="0.7" right="0.7" top="0.75" bottom="0.75" header="0.3" footer="0.3"/>
  <pageSetup paperSize="9" scale="9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B4A47-0BDA-4D34-899E-AF12209251D3}">
  <sheetPr codeName="Sheet4">
    <pageSetUpPr fitToPage="1"/>
  </sheetPr>
  <dimension ref="A1:O184"/>
  <sheetViews>
    <sheetView view="pageBreakPreview" topLeftCell="A20" zoomScaleNormal="90" zoomScaleSheetLayoutView="100" workbookViewId="0">
      <selection activeCell="I35" sqref="I35"/>
    </sheetView>
  </sheetViews>
  <sheetFormatPr defaultColWidth="9.6640625" defaultRowHeight="13.2"/>
  <cols>
    <col min="1" max="1" width="4.5546875" style="14" customWidth="1"/>
    <col min="2" max="2" width="4.6640625" style="112" customWidth="1"/>
    <col min="3" max="3" width="54.5546875" style="14" customWidth="1"/>
    <col min="4" max="4" width="9" style="14" customWidth="1"/>
    <col min="5" max="5" width="6" style="112" customWidth="1"/>
    <col min="6" max="7" width="9.109375" style="112" customWidth="1"/>
    <col min="8" max="8" width="14.44140625" style="113" customWidth="1"/>
    <col min="9" max="9" width="18.33203125" style="114" customWidth="1"/>
    <col min="10" max="10" width="4.44140625" style="14" customWidth="1"/>
    <col min="11" max="15" width="9.6640625" style="84"/>
    <col min="16" max="16384" width="9.6640625" style="14"/>
  </cols>
  <sheetData>
    <row r="1" spans="2:9" ht="17.399999999999999">
      <c r="B1" s="15" t="s">
        <v>19</v>
      </c>
      <c r="D1" s="16"/>
      <c r="E1" s="16"/>
      <c r="F1" s="16"/>
      <c r="G1" s="16"/>
      <c r="H1" s="16"/>
      <c r="I1" s="16"/>
    </row>
    <row r="2" spans="2:9" ht="17.399999999999999">
      <c r="B2" s="15" t="str">
        <f>Preamble!A2</f>
        <v>ASBESTOS REMOVAL FROM SUBSTATIONS IN MPUMALANGA</v>
      </c>
      <c r="D2" s="16"/>
      <c r="E2" s="16"/>
      <c r="F2" s="16"/>
      <c r="G2" s="16"/>
      <c r="H2" s="16"/>
      <c r="I2" s="16"/>
    </row>
    <row r="3" spans="2:9" ht="17.399999999999999">
      <c r="B3" s="17" t="str">
        <f>Preamble!A4</f>
        <v>WITBANK CLN</v>
      </c>
      <c r="D3" s="16"/>
      <c r="E3" s="16"/>
      <c r="F3" s="16"/>
      <c r="G3" s="16"/>
      <c r="H3" s="16"/>
      <c r="I3" s="16"/>
    </row>
    <row r="4" spans="2:9" ht="16.2" thickBot="1">
      <c r="B4" s="18" t="s">
        <v>59</v>
      </c>
      <c r="D4" s="19"/>
      <c r="E4" s="20"/>
      <c r="F4" s="20"/>
      <c r="G4" s="20"/>
      <c r="H4" s="21"/>
      <c r="I4" s="22"/>
    </row>
    <row r="5" spans="2:9">
      <c r="B5" s="334"/>
      <c r="C5" s="335"/>
      <c r="D5" s="335"/>
      <c r="E5" s="335"/>
      <c r="F5" s="335"/>
      <c r="G5" s="335"/>
      <c r="H5" s="335"/>
      <c r="I5" s="336"/>
    </row>
    <row r="6" spans="2:9" ht="29.25" customHeight="1">
      <c r="B6" s="337" t="s">
        <v>60</v>
      </c>
      <c r="C6" s="338"/>
      <c r="D6" s="338"/>
      <c r="E6" s="338"/>
      <c r="F6" s="338"/>
      <c r="G6" s="338"/>
      <c r="H6" s="338"/>
      <c r="I6" s="339"/>
    </row>
    <row r="7" spans="2:9" ht="30.75" customHeight="1" thickBot="1">
      <c r="B7" s="340" t="s">
        <v>61</v>
      </c>
      <c r="C7" s="341"/>
      <c r="D7" s="341"/>
      <c r="E7" s="341"/>
      <c r="F7" s="341"/>
      <c r="G7" s="341"/>
      <c r="H7" s="341"/>
      <c r="I7" s="342"/>
    </row>
    <row r="8" spans="2:9" ht="13.2" customHeight="1">
      <c r="B8" s="343" t="s">
        <v>62</v>
      </c>
      <c r="C8" s="346" t="s">
        <v>0</v>
      </c>
      <c r="D8" s="346" t="s">
        <v>1</v>
      </c>
      <c r="E8" s="349" t="s">
        <v>63</v>
      </c>
      <c r="F8" s="352" t="s">
        <v>64</v>
      </c>
      <c r="G8" s="352" t="s">
        <v>119</v>
      </c>
      <c r="H8" s="355" t="s">
        <v>65</v>
      </c>
      <c r="I8" s="358" t="s">
        <v>3</v>
      </c>
    </row>
    <row r="9" spans="2:9">
      <c r="B9" s="344"/>
      <c r="C9" s="347"/>
      <c r="D9" s="347"/>
      <c r="E9" s="350"/>
      <c r="F9" s="353"/>
      <c r="G9" s="353"/>
      <c r="H9" s="356"/>
      <c r="I9" s="359"/>
    </row>
    <row r="10" spans="2:9" ht="13.8" thickBot="1">
      <c r="B10" s="345"/>
      <c r="C10" s="348"/>
      <c r="D10" s="348"/>
      <c r="E10" s="351"/>
      <c r="F10" s="354"/>
      <c r="G10" s="354"/>
      <c r="H10" s="357"/>
      <c r="I10" s="23" t="s">
        <v>66</v>
      </c>
    </row>
    <row r="11" spans="2:9">
      <c r="B11" s="24">
        <v>1</v>
      </c>
      <c r="C11" s="25" t="s">
        <v>67</v>
      </c>
      <c r="D11" s="26"/>
      <c r="E11" s="27"/>
      <c r="F11" s="27"/>
      <c r="G11" s="27"/>
      <c r="H11" s="28"/>
      <c r="I11" s="29"/>
    </row>
    <row r="12" spans="2:9">
      <c r="B12" s="30"/>
      <c r="C12" s="31" t="s">
        <v>68</v>
      </c>
      <c r="D12" s="32"/>
      <c r="E12" s="33"/>
      <c r="F12" s="33"/>
      <c r="G12" s="33"/>
      <c r="H12" s="34"/>
      <c r="I12" s="35"/>
    </row>
    <row r="13" spans="2:9">
      <c r="B13" s="36">
        <v>1.1000000000000001</v>
      </c>
      <c r="C13" s="37" t="s">
        <v>69</v>
      </c>
      <c r="D13" s="38" t="s">
        <v>70</v>
      </c>
      <c r="E13" s="39">
        <v>1</v>
      </c>
      <c r="F13" s="40"/>
      <c r="G13" s="40"/>
      <c r="H13" s="41">
        <v>162500</v>
      </c>
      <c r="I13" s="42">
        <f>E13*(F13+H13)</f>
        <v>162500</v>
      </c>
    </row>
    <row r="14" spans="2:9">
      <c r="B14" s="43">
        <v>1.2</v>
      </c>
      <c r="C14" s="44" t="s">
        <v>71</v>
      </c>
      <c r="D14" s="45" t="s">
        <v>70</v>
      </c>
      <c r="E14" s="46">
        <v>1</v>
      </c>
      <c r="F14" s="40">
        <v>45244.43</v>
      </c>
      <c r="G14" s="40"/>
      <c r="H14" s="41">
        <v>110500</v>
      </c>
      <c r="I14" s="42">
        <f t="shared" ref="I14:I35" si="0">E14*(F14+H14)</f>
        <v>155744.43</v>
      </c>
    </row>
    <row r="15" spans="2:9" ht="22.8">
      <c r="B15" s="43">
        <v>1.3</v>
      </c>
      <c r="C15" s="47" t="s">
        <v>72</v>
      </c>
      <c r="D15" s="45" t="s">
        <v>70</v>
      </c>
      <c r="E15" s="48">
        <v>1</v>
      </c>
      <c r="F15" s="49">
        <v>5000</v>
      </c>
      <c r="G15" s="49"/>
      <c r="H15" s="41">
        <v>638228.15000000014</v>
      </c>
      <c r="I15" s="42">
        <f t="shared" si="0"/>
        <v>643228.15000000014</v>
      </c>
    </row>
    <row r="16" spans="2:9">
      <c r="B16" s="50">
        <v>1.4</v>
      </c>
      <c r="C16" s="51" t="s">
        <v>73</v>
      </c>
      <c r="D16" s="52" t="s">
        <v>70</v>
      </c>
      <c r="E16" s="53">
        <v>1</v>
      </c>
      <c r="F16" s="54"/>
      <c r="G16" s="54"/>
      <c r="H16" s="55"/>
      <c r="I16" s="42">
        <f t="shared" si="0"/>
        <v>0</v>
      </c>
    </row>
    <row r="17" spans="2:9">
      <c r="B17" s="56">
        <v>2</v>
      </c>
      <c r="C17" s="57" t="s">
        <v>74</v>
      </c>
      <c r="D17" s="58"/>
      <c r="E17" s="59"/>
      <c r="F17" s="60"/>
      <c r="G17" s="60"/>
      <c r="H17" s="61"/>
      <c r="I17" s="62"/>
    </row>
    <row r="18" spans="2:9">
      <c r="B18" s="63" t="s">
        <v>75</v>
      </c>
      <c r="C18" s="64" t="s">
        <v>76</v>
      </c>
      <c r="D18" s="45" t="s">
        <v>110</v>
      </c>
      <c r="E18" s="65">
        <v>13</v>
      </c>
      <c r="F18" s="66"/>
      <c r="G18" s="66"/>
      <c r="H18" s="67">
        <v>2756.1213333333335</v>
      </c>
      <c r="I18" s="42">
        <f t="shared" si="0"/>
        <v>35829.577333333335</v>
      </c>
    </row>
    <row r="19" spans="2:9">
      <c r="B19" s="68" t="s">
        <v>77</v>
      </c>
      <c r="C19" s="44" t="s">
        <v>78</v>
      </c>
      <c r="D19" s="45" t="str">
        <f>D18</f>
        <v>Months</v>
      </c>
      <c r="E19" s="46">
        <f>E18</f>
        <v>13</v>
      </c>
      <c r="F19" s="40"/>
      <c r="G19" s="40"/>
      <c r="H19" s="67">
        <v>1286.0416666666667</v>
      </c>
      <c r="I19" s="42">
        <f t="shared" si="0"/>
        <v>16718.541666666668</v>
      </c>
    </row>
    <row r="20" spans="2:9">
      <c r="B20" s="68" t="s">
        <v>79</v>
      </c>
      <c r="C20" s="44" t="s">
        <v>80</v>
      </c>
      <c r="D20" s="45" t="str">
        <f t="shared" ref="D20:D22" si="1">D19</f>
        <v>Months</v>
      </c>
      <c r="E20" s="46">
        <f>E19</f>
        <v>13</v>
      </c>
      <c r="F20" s="40"/>
      <c r="G20" s="40"/>
      <c r="H20" s="67">
        <v>5507.15</v>
      </c>
      <c r="I20" s="42">
        <f t="shared" si="0"/>
        <v>71592.95</v>
      </c>
    </row>
    <row r="21" spans="2:9" ht="34.200000000000003">
      <c r="B21" s="68" t="s">
        <v>81</v>
      </c>
      <c r="C21" s="47" t="s">
        <v>82</v>
      </c>
      <c r="D21" s="45" t="str">
        <f t="shared" si="1"/>
        <v>Months</v>
      </c>
      <c r="E21" s="48">
        <f>E20</f>
        <v>13</v>
      </c>
      <c r="F21" s="49"/>
      <c r="G21" s="49"/>
      <c r="H21" s="67">
        <v>4607.8312133333338</v>
      </c>
      <c r="I21" s="42">
        <f t="shared" si="0"/>
        <v>59901.805773333341</v>
      </c>
    </row>
    <row r="22" spans="2:9" ht="22.8">
      <c r="B22" s="68" t="s">
        <v>83</v>
      </c>
      <c r="C22" s="47" t="s">
        <v>84</v>
      </c>
      <c r="D22" s="45" t="str">
        <f t="shared" si="1"/>
        <v>Months</v>
      </c>
      <c r="E22" s="48">
        <f>E21</f>
        <v>13</v>
      </c>
      <c r="F22" s="49"/>
      <c r="G22" s="49"/>
      <c r="H22" s="67">
        <v>4195.8666666666668</v>
      </c>
      <c r="I22" s="42">
        <f t="shared" si="0"/>
        <v>54546.26666666667</v>
      </c>
    </row>
    <row r="23" spans="2:9">
      <c r="B23" s="63" t="s">
        <v>85</v>
      </c>
      <c r="C23" s="69" t="s">
        <v>86</v>
      </c>
      <c r="D23" s="45" t="s">
        <v>70</v>
      </c>
      <c r="E23" s="48">
        <v>1</v>
      </c>
      <c r="F23" s="49"/>
      <c r="G23" s="49"/>
      <c r="H23" s="67">
        <v>0</v>
      </c>
      <c r="I23" s="42">
        <f t="shared" si="0"/>
        <v>0</v>
      </c>
    </row>
    <row r="24" spans="2:9" ht="22.8">
      <c r="B24" s="63" t="s">
        <v>87</v>
      </c>
      <c r="C24" s="47" t="s">
        <v>88</v>
      </c>
      <c r="D24" s="70" t="s">
        <v>70</v>
      </c>
      <c r="E24" s="48">
        <v>1</v>
      </c>
      <c r="F24" s="49"/>
      <c r="G24" s="49"/>
      <c r="H24" s="67">
        <v>0</v>
      </c>
      <c r="I24" s="42">
        <f t="shared" si="0"/>
        <v>0</v>
      </c>
    </row>
    <row r="25" spans="2:9">
      <c r="B25" s="68" t="s">
        <v>89</v>
      </c>
      <c r="C25" s="44" t="s">
        <v>90</v>
      </c>
      <c r="D25" s="70" t="str">
        <f>D22</f>
        <v>Months</v>
      </c>
      <c r="E25" s="48">
        <f>E22</f>
        <v>13</v>
      </c>
      <c r="F25" s="49"/>
      <c r="G25" s="49"/>
      <c r="H25" s="67">
        <v>228.33333333333334</v>
      </c>
      <c r="I25" s="42">
        <f t="shared" si="0"/>
        <v>2968.3333333333335</v>
      </c>
    </row>
    <row r="26" spans="2:9">
      <c r="B26" s="68" t="s">
        <v>91</v>
      </c>
      <c r="C26" s="69" t="s">
        <v>92</v>
      </c>
      <c r="D26" s="70" t="s">
        <v>70</v>
      </c>
      <c r="E26" s="46">
        <v>1</v>
      </c>
      <c r="F26" s="40">
        <v>350000</v>
      </c>
      <c r="G26" s="40"/>
      <c r="H26" s="67">
        <v>0</v>
      </c>
      <c r="I26" s="42">
        <f t="shared" si="0"/>
        <v>350000</v>
      </c>
    </row>
    <row r="27" spans="2:9">
      <c r="B27" s="63" t="s">
        <v>93</v>
      </c>
      <c r="C27" s="69" t="s">
        <v>94</v>
      </c>
      <c r="D27" s="70" t="s">
        <v>70</v>
      </c>
      <c r="E27" s="46">
        <v>1</v>
      </c>
      <c r="F27" s="40">
        <v>280500</v>
      </c>
      <c r="G27" s="40"/>
      <c r="H27" s="67">
        <v>0</v>
      </c>
      <c r="I27" s="42">
        <f t="shared" si="0"/>
        <v>280500</v>
      </c>
    </row>
    <row r="28" spans="2:9" ht="36" customHeight="1">
      <c r="B28" s="63" t="s">
        <v>95</v>
      </c>
      <c r="C28" s="47" t="s">
        <v>96</v>
      </c>
      <c r="D28" s="70" t="str">
        <f>D25</f>
        <v>Months</v>
      </c>
      <c r="E28" s="48">
        <f>E25</f>
        <v>13</v>
      </c>
      <c r="F28" s="49"/>
      <c r="G28" s="49"/>
      <c r="H28" s="67">
        <v>671.66666666666663</v>
      </c>
      <c r="I28" s="42">
        <f t="shared" si="0"/>
        <v>8731.6666666666661</v>
      </c>
    </row>
    <row r="29" spans="2:9" ht="28.5" customHeight="1">
      <c r="B29" s="68" t="s">
        <v>97</v>
      </c>
      <c r="C29" s="71" t="s">
        <v>98</v>
      </c>
      <c r="D29" s="70" t="str">
        <f>D28</f>
        <v>Months</v>
      </c>
      <c r="E29" s="48">
        <f>E28</f>
        <v>13</v>
      </c>
      <c r="F29" s="49"/>
      <c r="G29" s="49"/>
      <c r="H29" s="67">
        <v>4266.666666666667</v>
      </c>
      <c r="I29" s="42">
        <f t="shared" si="0"/>
        <v>55466.666666666672</v>
      </c>
    </row>
    <row r="30" spans="2:9" ht="28.5" customHeight="1">
      <c r="B30" s="72">
        <v>2.13</v>
      </c>
      <c r="C30" s="73" t="s">
        <v>99</v>
      </c>
      <c r="D30" s="74" t="s">
        <v>100</v>
      </c>
      <c r="E30" s="75">
        <v>2</v>
      </c>
      <c r="F30" s="76"/>
      <c r="G30" s="76"/>
      <c r="H30" s="77">
        <v>15000</v>
      </c>
      <c r="I30" s="42">
        <f t="shared" si="0"/>
        <v>30000</v>
      </c>
    </row>
    <row r="31" spans="2:9" ht="19.5" customHeight="1">
      <c r="B31" s="72">
        <v>2.14</v>
      </c>
      <c r="C31" s="78" t="s">
        <v>101</v>
      </c>
      <c r="D31" s="70" t="str">
        <f>D29</f>
        <v>Months</v>
      </c>
      <c r="E31" s="48">
        <f>E29</f>
        <v>13</v>
      </c>
      <c r="F31" s="49"/>
      <c r="G31" s="49"/>
      <c r="H31" s="67">
        <v>1200</v>
      </c>
      <c r="I31" s="42">
        <f t="shared" si="0"/>
        <v>15600</v>
      </c>
    </row>
    <row r="32" spans="2:9" ht="34.200000000000003">
      <c r="B32" s="72">
        <v>2.15</v>
      </c>
      <c r="C32" s="79" t="s">
        <v>102</v>
      </c>
      <c r="D32" s="80" t="str">
        <f>D31</f>
        <v>Months</v>
      </c>
      <c r="E32" s="81">
        <f>E29</f>
        <v>13</v>
      </c>
      <c r="F32" s="82"/>
      <c r="G32" s="82"/>
      <c r="H32" s="83">
        <v>500</v>
      </c>
      <c r="I32" s="42">
        <f t="shared" si="0"/>
        <v>6500</v>
      </c>
    </row>
    <row r="33" spans="1:15" s="1" customFormat="1" ht="12" customHeight="1">
      <c r="B33" s="85">
        <v>3</v>
      </c>
      <c r="C33" s="57" t="s">
        <v>103</v>
      </c>
      <c r="D33" s="86"/>
      <c r="E33" s="87"/>
      <c r="F33" s="88"/>
      <c r="G33" s="88"/>
      <c r="H33" s="89"/>
      <c r="I33" s="90"/>
      <c r="K33" s="91"/>
      <c r="L33" s="91"/>
      <c r="M33" s="91"/>
      <c r="N33" s="91"/>
      <c r="O33" s="91"/>
    </row>
    <row r="34" spans="1:15" s="1" customFormat="1" ht="22.8">
      <c r="B34" s="92" t="s">
        <v>104</v>
      </c>
      <c r="C34" s="93" t="s">
        <v>105</v>
      </c>
      <c r="D34" s="80" t="str">
        <f>D32</f>
        <v>Months</v>
      </c>
      <c r="E34" s="94">
        <f>E32</f>
        <v>13</v>
      </c>
      <c r="F34" s="95"/>
      <c r="G34" s="95"/>
      <c r="H34" s="96">
        <v>1808.9333333333334</v>
      </c>
      <c r="I34" s="42">
        <f t="shared" si="0"/>
        <v>23516.133333333335</v>
      </c>
      <c r="K34" s="91"/>
      <c r="L34" s="91"/>
      <c r="M34" s="91"/>
      <c r="N34" s="91"/>
      <c r="O34" s="91"/>
    </row>
    <row r="35" spans="1:15" s="1" customFormat="1" ht="34.799999999999997" thickBot="1">
      <c r="B35" s="97">
        <v>3.2</v>
      </c>
      <c r="C35" s="98" t="s">
        <v>106</v>
      </c>
      <c r="D35" s="99" t="str">
        <f>D34</f>
        <v>Months</v>
      </c>
      <c r="E35" s="100">
        <f>E34</f>
        <v>13</v>
      </c>
      <c r="F35" s="101"/>
      <c r="G35" s="101"/>
      <c r="H35" s="102">
        <v>1166.6666666666667</v>
      </c>
      <c r="I35" s="103">
        <f t="shared" si="0"/>
        <v>15166.666666666668</v>
      </c>
      <c r="K35" s="91"/>
      <c r="L35" s="91"/>
      <c r="M35" s="91"/>
      <c r="N35" s="91"/>
      <c r="O35" s="91"/>
    </row>
    <row r="36" spans="1:15" ht="15" customHeight="1" thickBot="1">
      <c r="B36" s="104" t="s">
        <v>107</v>
      </c>
      <c r="C36" s="105"/>
      <c r="D36" s="106"/>
      <c r="E36" s="107"/>
      <c r="F36" s="107"/>
      <c r="G36" s="107"/>
      <c r="H36" s="108" t="s">
        <v>120</v>
      </c>
      <c r="I36" s="109">
        <f>SUM(I12:I35)</f>
        <v>1988511.1881066668</v>
      </c>
    </row>
    <row r="37" spans="1:15">
      <c r="B37" s="20"/>
      <c r="C37" s="19"/>
      <c r="D37" s="19"/>
      <c r="E37" s="20"/>
      <c r="F37" s="20"/>
      <c r="G37" s="20"/>
      <c r="H37" s="21"/>
      <c r="I37" s="110"/>
    </row>
    <row r="38" spans="1:15">
      <c r="B38" s="20"/>
      <c r="C38" s="19" t="s">
        <v>108</v>
      </c>
      <c r="D38" s="19"/>
      <c r="E38" s="20"/>
      <c r="F38" s="20"/>
      <c r="G38" s="20"/>
      <c r="H38" s="21"/>
      <c r="I38" s="110"/>
    </row>
    <row r="39" spans="1:15">
      <c r="B39" s="20"/>
      <c r="C39" s="19"/>
      <c r="D39" s="19"/>
      <c r="E39" s="20"/>
      <c r="F39" s="20"/>
      <c r="G39" s="20"/>
      <c r="H39" s="21"/>
      <c r="I39" s="110"/>
    </row>
    <row r="40" spans="1:15">
      <c r="B40" s="20"/>
      <c r="C40" s="19"/>
      <c r="D40" s="19"/>
      <c r="E40" s="20"/>
      <c r="F40" s="20"/>
      <c r="G40" s="20"/>
      <c r="H40" s="21"/>
      <c r="I40" s="110"/>
    </row>
    <row r="41" spans="1:15" s="1" customFormat="1">
      <c r="A41" s="111">
        <v>1.1000000000000001</v>
      </c>
      <c r="B41" s="112"/>
      <c r="C41" s="14"/>
      <c r="D41" s="14"/>
      <c r="E41" s="112"/>
      <c r="F41" s="112"/>
      <c r="G41" s="112"/>
      <c r="H41" s="113"/>
      <c r="I41" s="91"/>
    </row>
    <row r="42" spans="1:15">
      <c r="B42" s="20"/>
      <c r="C42" s="19"/>
      <c r="D42" s="19"/>
      <c r="E42" s="20"/>
      <c r="F42" s="20"/>
      <c r="G42" s="20"/>
      <c r="H42" s="21"/>
      <c r="I42" s="110"/>
    </row>
    <row r="43" spans="1:15">
      <c r="B43" s="20"/>
      <c r="C43" s="19"/>
      <c r="D43" s="19"/>
      <c r="E43" s="20"/>
      <c r="F43" s="20"/>
      <c r="G43" s="20"/>
      <c r="H43" s="21"/>
      <c r="I43" s="110"/>
    </row>
    <row r="44" spans="1:15">
      <c r="B44" s="20"/>
      <c r="C44" s="19"/>
      <c r="D44" s="19"/>
      <c r="E44" s="20"/>
      <c r="F44" s="20"/>
      <c r="G44" s="20"/>
      <c r="H44" s="21"/>
      <c r="I44" s="110"/>
    </row>
    <row r="45" spans="1:15">
      <c r="B45" s="20"/>
      <c r="C45" s="19"/>
      <c r="D45" s="19"/>
      <c r="E45" s="20"/>
      <c r="F45" s="20"/>
      <c r="G45" s="20"/>
      <c r="H45" s="21"/>
      <c r="I45" s="110"/>
    </row>
    <row r="46" spans="1:15">
      <c r="B46" s="20"/>
      <c r="C46" s="19"/>
      <c r="D46" s="19"/>
      <c r="E46" s="20"/>
      <c r="F46" s="20"/>
      <c r="G46" s="20"/>
      <c r="H46" s="21"/>
      <c r="I46" s="110"/>
    </row>
    <row r="47" spans="1:15">
      <c r="B47" s="20"/>
      <c r="C47" s="19"/>
      <c r="D47" s="19"/>
      <c r="E47" s="20"/>
      <c r="F47" s="20"/>
      <c r="G47" s="20"/>
      <c r="H47" s="21"/>
      <c r="I47" s="110"/>
    </row>
    <row r="48" spans="1:15">
      <c r="B48" s="20"/>
      <c r="C48" s="19"/>
      <c r="D48" s="19"/>
      <c r="E48" s="20"/>
      <c r="F48" s="20"/>
      <c r="G48" s="20"/>
      <c r="H48" s="21"/>
      <c r="I48" s="110"/>
    </row>
    <row r="49" spans="2:9">
      <c r="B49" s="20"/>
      <c r="C49" s="19"/>
      <c r="D49" s="19"/>
      <c r="E49" s="20"/>
      <c r="F49" s="20"/>
      <c r="G49" s="20"/>
      <c r="H49" s="21"/>
      <c r="I49" s="110"/>
    </row>
    <row r="50" spans="2:9">
      <c r="B50" s="20"/>
      <c r="C50" s="19"/>
      <c r="D50" s="19"/>
      <c r="E50" s="20"/>
      <c r="F50" s="20"/>
      <c r="G50" s="20"/>
      <c r="H50" s="21"/>
      <c r="I50" s="110"/>
    </row>
    <row r="51" spans="2:9">
      <c r="B51" s="20"/>
      <c r="C51" s="19"/>
      <c r="D51" s="19"/>
      <c r="E51" s="20"/>
      <c r="F51" s="20"/>
      <c r="G51" s="20"/>
      <c r="H51" s="21"/>
      <c r="I51" s="110"/>
    </row>
    <row r="52" spans="2:9">
      <c r="B52" s="20"/>
      <c r="C52" s="19"/>
      <c r="D52" s="19"/>
      <c r="E52" s="20"/>
      <c r="F52" s="20"/>
      <c r="G52" s="20"/>
      <c r="H52" s="21"/>
      <c r="I52" s="110"/>
    </row>
    <row r="53" spans="2:9">
      <c r="B53" s="20"/>
      <c r="C53" s="19"/>
      <c r="D53" s="19"/>
      <c r="E53" s="20"/>
      <c r="F53" s="20"/>
      <c r="G53" s="20"/>
      <c r="H53" s="21"/>
      <c r="I53" s="110"/>
    </row>
    <row r="54" spans="2:9">
      <c r="B54" s="20"/>
      <c r="C54" s="19"/>
      <c r="D54" s="19"/>
      <c r="E54" s="20"/>
      <c r="F54" s="20"/>
      <c r="G54" s="20"/>
      <c r="H54" s="21"/>
      <c r="I54" s="110"/>
    </row>
    <row r="55" spans="2:9">
      <c r="B55" s="20"/>
      <c r="C55" s="19"/>
      <c r="D55" s="19"/>
      <c r="E55" s="20"/>
      <c r="F55" s="20"/>
      <c r="G55" s="20"/>
      <c r="H55" s="21"/>
      <c r="I55" s="110"/>
    </row>
    <row r="56" spans="2:9">
      <c r="B56" s="20"/>
      <c r="C56" s="19"/>
      <c r="D56" s="19"/>
      <c r="E56" s="20"/>
      <c r="F56" s="20"/>
      <c r="G56" s="20"/>
      <c r="H56" s="21"/>
      <c r="I56" s="110"/>
    </row>
    <row r="57" spans="2:9">
      <c r="B57" s="20"/>
      <c r="C57" s="19"/>
      <c r="D57" s="19"/>
      <c r="E57" s="20"/>
      <c r="F57" s="20"/>
      <c r="G57" s="20"/>
      <c r="H57" s="21"/>
      <c r="I57" s="110"/>
    </row>
    <row r="58" spans="2:9">
      <c r="B58" s="20"/>
      <c r="C58" s="19"/>
      <c r="D58" s="19"/>
      <c r="E58" s="20"/>
      <c r="F58" s="20"/>
      <c r="G58" s="20"/>
      <c r="H58" s="21"/>
      <c r="I58" s="110"/>
    </row>
    <row r="59" spans="2:9">
      <c r="B59" s="20"/>
      <c r="C59" s="19"/>
      <c r="D59" s="19"/>
      <c r="E59" s="20"/>
      <c r="F59" s="20"/>
      <c r="G59" s="20"/>
      <c r="H59" s="21"/>
      <c r="I59" s="110"/>
    </row>
    <row r="60" spans="2:9">
      <c r="B60" s="20"/>
      <c r="C60" s="19"/>
      <c r="D60" s="19"/>
      <c r="E60" s="20"/>
      <c r="F60" s="20"/>
      <c r="G60" s="20"/>
      <c r="H60" s="21"/>
      <c r="I60" s="110"/>
    </row>
    <row r="61" spans="2:9">
      <c r="B61" s="20"/>
      <c r="C61" s="19"/>
      <c r="D61" s="19"/>
      <c r="E61" s="20"/>
      <c r="F61" s="20"/>
      <c r="G61" s="20"/>
      <c r="H61" s="21"/>
      <c r="I61" s="110"/>
    </row>
    <row r="62" spans="2:9">
      <c r="B62" s="20"/>
      <c r="C62" s="19"/>
      <c r="D62" s="19"/>
      <c r="E62" s="20"/>
      <c r="F62" s="20"/>
      <c r="G62" s="20"/>
      <c r="H62" s="21"/>
      <c r="I62" s="110"/>
    </row>
    <row r="63" spans="2:9">
      <c r="B63" s="20"/>
      <c r="C63" s="19"/>
      <c r="D63" s="19"/>
      <c r="E63" s="20"/>
      <c r="F63" s="20"/>
      <c r="G63" s="20"/>
      <c r="H63" s="21"/>
      <c r="I63" s="110"/>
    </row>
    <row r="64" spans="2:9">
      <c r="B64" s="20"/>
      <c r="C64" s="19"/>
      <c r="D64" s="19"/>
      <c r="E64" s="20"/>
      <c r="F64" s="20"/>
      <c r="G64" s="20"/>
      <c r="H64" s="21"/>
      <c r="I64" s="110"/>
    </row>
    <row r="65" spans="2:9">
      <c r="B65" s="20"/>
      <c r="C65" s="19"/>
      <c r="D65" s="19"/>
      <c r="E65" s="20"/>
      <c r="F65" s="20"/>
      <c r="G65" s="20"/>
      <c r="H65" s="21"/>
      <c r="I65" s="110"/>
    </row>
    <row r="66" spans="2:9">
      <c r="B66" s="20"/>
      <c r="C66" s="19"/>
      <c r="D66" s="19"/>
      <c r="E66" s="20"/>
      <c r="F66" s="20"/>
      <c r="G66" s="20"/>
      <c r="H66" s="21"/>
      <c r="I66" s="110"/>
    </row>
    <row r="67" spans="2:9">
      <c r="B67" s="20"/>
      <c r="C67" s="19"/>
      <c r="D67" s="19"/>
      <c r="E67" s="20"/>
      <c r="F67" s="20"/>
      <c r="G67" s="20"/>
      <c r="H67" s="21"/>
      <c r="I67" s="110"/>
    </row>
    <row r="68" spans="2:9">
      <c r="B68" s="20"/>
      <c r="C68" s="19"/>
      <c r="D68" s="19"/>
      <c r="E68" s="20"/>
      <c r="F68" s="20"/>
      <c r="G68" s="20"/>
      <c r="H68" s="21"/>
      <c r="I68" s="110"/>
    </row>
    <row r="69" spans="2:9">
      <c r="B69" s="20"/>
      <c r="C69" s="19"/>
      <c r="D69" s="19"/>
      <c r="E69" s="20"/>
      <c r="F69" s="20"/>
      <c r="G69" s="20"/>
      <c r="H69" s="21"/>
      <c r="I69" s="110"/>
    </row>
    <row r="70" spans="2:9">
      <c r="B70" s="20"/>
      <c r="C70" s="19"/>
      <c r="D70" s="19"/>
      <c r="E70" s="20"/>
      <c r="F70" s="20"/>
      <c r="G70" s="20"/>
      <c r="H70" s="21"/>
      <c r="I70" s="110"/>
    </row>
    <row r="71" spans="2:9">
      <c r="B71" s="20"/>
      <c r="C71" s="19"/>
      <c r="D71" s="19"/>
      <c r="E71" s="20"/>
      <c r="F71" s="20"/>
      <c r="G71" s="20"/>
      <c r="H71" s="21"/>
      <c r="I71" s="110"/>
    </row>
    <row r="72" spans="2:9">
      <c r="B72" s="20"/>
      <c r="C72" s="19"/>
      <c r="D72" s="19"/>
      <c r="E72" s="20"/>
      <c r="F72" s="20"/>
      <c r="G72" s="20"/>
      <c r="H72" s="21"/>
      <c r="I72" s="110"/>
    </row>
    <row r="73" spans="2:9">
      <c r="B73" s="20"/>
      <c r="C73" s="19"/>
      <c r="D73" s="19"/>
      <c r="E73" s="20"/>
      <c r="F73" s="20"/>
      <c r="G73" s="20"/>
      <c r="H73" s="21"/>
      <c r="I73" s="110"/>
    </row>
    <row r="74" spans="2:9">
      <c r="B74" s="20"/>
      <c r="C74" s="19"/>
      <c r="D74" s="19"/>
      <c r="E74" s="20"/>
      <c r="F74" s="20"/>
      <c r="G74" s="20"/>
      <c r="H74" s="21"/>
      <c r="I74" s="110"/>
    </row>
    <row r="75" spans="2:9">
      <c r="B75" s="20"/>
      <c r="C75" s="19"/>
      <c r="D75" s="19"/>
      <c r="E75" s="20"/>
      <c r="F75" s="20"/>
      <c r="G75" s="20"/>
      <c r="H75" s="21"/>
      <c r="I75" s="110"/>
    </row>
    <row r="76" spans="2:9">
      <c r="B76" s="20"/>
      <c r="C76" s="19"/>
      <c r="D76" s="19"/>
      <c r="E76" s="20"/>
      <c r="F76" s="20"/>
      <c r="G76" s="20"/>
      <c r="H76" s="21"/>
      <c r="I76" s="110"/>
    </row>
    <row r="77" spans="2:9">
      <c r="B77" s="20"/>
      <c r="C77" s="19"/>
      <c r="D77" s="19"/>
      <c r="E77" s="20"/>
      <c r="F77" s="20"/>
      <c r="G77" s="20"/>
      <c r="H77" s="21"/>
      <c r="I77" s="110"/>
    </row>
    <row r="78" spans="2:9">
      <c r="B78" s="20"/>
      <c r="C78" s="19"/>
      <c r="D78" s="19"/>
      <c r="E78" s="20"/>
      <c r="F78" s="20"/>
      <c r="G78" s="20"/>
      <c r="H78" s="21"/>
      <c r="I78" s="110"/>
    </row>
    <row r="79" spans="2:9">
      <c r="B79" s="20"/>
      <c r="C79" s="19"/>
      <c r="D79" s="19"/>
      <c r="E79" s="20"/>
      <c r="F79" s="20"/>
      <c r="G79" s="20"/>
      <c r="H79" s="21"/>
      <c r="I79" s="110"/>
    </row>
    <row r="80" spans="2:9">
      <c r="B80" s="20"/>
      <c r="C80" s="19"/>
      <c r="D80" s="19"/>
      <c r="E80" s="20"/>
      <c r="F80" s="20"/>
      <c r="G80" s="20"/>
      <c r="H80" s="21"/>
      <c r="I80" s="110"/>
    </row>
    <row r="81" spans="2:9">
      <c r="B81" s="20"/>
      <c r="C81" s="19"/>
      <c r="D81" s="19"/>
      <c r="E81" s="20"/>
      <c r="F81" s="20"/>
      <c r="G81" s="20"/>
      <c r="H81" s="21"/>
      <c r="I81" s="110"/>
    </row>
    <row r="82" spans="2:9">
      <c r="B82" s="20"/>
      <c r="C82" s="19"/>
      <c r="D82" s="19"/>
      <c r="E82" s="20"/>
      <c r="F82" s="20"/>
      <c r="G82" s="20"/>
      <c r="H82" s="21"/>
      <c r="I82" s="110"/>
    </row>
    <row r="83" spans="2:9">
      <c r="B83" s="20"/>
      <c r="C83" s="19"/>
      <c r="D83" s="19"/>
      <c r="E83" s="20"/>
      <c r="F83" s="20"/>
      <c r="G83" s="20"/>
      <c r="H83" s="21"/>
      <c r="I83" s="110"/>
    </row>
    <row r="84" spans="2:9">
      <c r="B84" s="20"/>
      <c r="C84" s="19"/>
      <c r="D84" s="19"/>
      <c r="E84" s="20"/>
      <c r="F84" s="20"/>
      <c r="G84" s="20"/>
      <c r="H84" s="21"/>
      <c r="I84" s="110"/>
    </row>
    <row r="85" spans="2:9">
      <c r="B85" s="20"/>
      <c r="C85" s="19"/>
      <c r="D85" s="19"/>
      <c r="E85" s="20"/>
      <c r="F85" s="20"/>
      <c r="G85" s="20"/>
      <c r="H85" s="21"/>
      <c r="I85" s="110"/>
    </row>
    <row r="86" spans="2:9">
      <c r="B86" s="20"/>
      <c r="C86" s="19"/>
      <c r="D86" s="19"/>
      <c r="E86" s="20"/>
      <c r="F86" s="20"/>
      <c r="G86" s="20"/>
      <c r="H86" s="21"/>
      <c r="I86" s="110"/>
    </row>
    <row r="87" spans="2:9">
      <c r="B87" s="20"/>
      <c r="C87" s="19"/>
      <c r="D87" s="19"/>
      <c r="E87" s="20"/>
      <c r="F87" s="20"/>
      <c r="G87" s="20"/>
      <c r="H87" s="21"/>
      <c r="I87" s="110"/>
    </row>
    <row r="88" spans="2:9">
      <c r="B88" s="20"/>
      <c r="C88" s="19"/>
      <c r="D88" s="19"/>
      <c r="E88" s="20"/>
      <c r="F88" s="20"/>
      <c r="G88" s="20"/>
      <c r="H88" s="21"/>
      <c r="I88" s="110"/>
    </row>
    <row r="89" spans="2:9">
      <c r="B89" s="20"/>
      <c r="C89" s="19"/>
      <c r="D89" s="19"/>
      <c r="E89" s="20"/>
      <c r="F89" s="20"/>
      <c r="G89" s="20"/>
      <c r="H89" s="21"/>
      <c r="I89" s="110"/>
    </row>
    <row r="90" spans="2:9">
      <c r="B90" s="20"/>
      <c r="C90" s="19"/>
      <c r="D90" s="19"/>
      <c r="E90" s="20"/>
      <c r="F90" s="20"/>
      <c r="G90" s="20"/>
      <c r="H90" s="21"/>
      <c r="I90" s="110"/>
    </row>
    <row r="91" spans="2:9">
      <c r="B91" s="20"/>
      <c r="C91" s="19"/>
      <c r="D91" s="19"/>
      <c r="E91" s="20"/>
      <c r="F91" s="20"/>
      <c r="G91" s="20"/>
      <c r="H91" s="21"/>
      <c r="I91" s="110"/>
    </row>
    <row r="92" spans="2:9">
      <c r="B92" s="20"/>
      <c r="C92" s="19"/>
      <c r="D92" s="19"/>
      <c r="E92" s="20"/>
      <c r="F92" s="20"/>
      <c r="G92" s="20"/>
      <c r="H92" s="21"/>
      <c r="I92" s="110"/>
    </row>
    <row r="93" spans="2:9">
      <c r="B93" s="20"/>
      <c r="C93" s="19"/>
      <c r="D93" s="19"/>
      <c r="E93" s="20"/>
      <c r="F93" s="20"/>
      <c r="G93" s="20"/>
      <c r="H93" s="21"/>
      <c r="I93" s="110"/>
    </row>
    <row r="94" spans="2:9">
      <c r="B94" s="20"/>
      <c r="C94" s="19"/>
      <c r="D94" s="19"/>
      <c r="E94" s="20"/>
      <c r="F94" s="20"/>
      <c r="G94" s="20"/>
      <c r="H94" s="21"/>
      <c r="I94" s="110"/>
    </row>
    <row r="95" spans="2:9">
      <c r="B95" s="20"/>
      <c r="C95" s="19"/>
      <c r="D95" s="19"/>
      <c r="E95" s="20"/>
      <c r="F95" s="20"/>
      <c r="G95" s="20"/>
      <c r="H95" s="21"/>
      <c r="I95" s="110"/>
    </row>
    <row r="96" spans="2:9">
      <c r="B96" s="20"/>
      <c r="C96" s="19"/>
      <c r="D96" s="19"/>
      <c r="E96" s="20"/>
      <c r="F96" s="20"/>
      <c r="G96" s="20"/>
      <c r="H96" s="21"/>
      <c r="I96" s="110"/>
    </row>
    <row r="97" spans="2:9">
      <c r="B97" s="20"/>
      <c r="C97" s="19"/>
      <c r="D97" s="19"/>
      <c r="E97" s="20"/>
      <c r="F97" s="20"/>
      <c r="G97" s="20"/>
      <c r="H97" s="21"/>
      <c r="I97" s="110"/>
    </row>
    <row r="98" spans="2:9">
      <c r="B98" s="20"/>
      <c r="C98" s="19"/>
      <c r="D98" s="19"/>
      <c r="E98" s="20"/>
      <c r="F98" s="20"/>
      <c r="G98" s="20"/>
      <c r="H98" s="21"/>
      <c r="I98" s="110"/>
    </row>
    <row r="99" spans="2:9">
      <c r="B99" s="20"/>
      <c r="C99" s="19"/>
      <c r="D99" s="19"/>
      <c r="E99" s="20"/>
      <c r="F99" s="20"/>
      <c r="G99" s="20"/>
      <c r="H99" s="21"/>
      <c r="I99" s="110"/>
    </row>
    <row r="100" spans="2:9">
      <c r="B100" s="20"/>
      <c r="C100" s="19"/>
      <c r="D100" s="19"/>
      <c r="E100" s="20"/>
      <c r="F100" s="20"/>
      <c r="G100" s="20"/>
      <c r="H100" s="21"/>
      <c r="I100" s="110"/>
    </row>
    <row r="101" spans="2:9">
      <c r="B101" s="20"/>
      <c r="C101" s="19"/>
      <c r="D101" s="19"/>
      <c r="E101" s="20"/>
      <c r="F101" s="20"/>
      <c r="G101" s="20"/>
      <c r="H101" s="21"/>
      <c r="I101" s="110"/>
    </row>
    <row r="102" spans="2:9">
      <c r="B102" s="20"/>
      <c r="C102" s="19"/>
      <c r="D102" s="19"/>
      <c r="E102" s="20"/>
      <c r="F102" s="20"/>
      <c r="G102" s="20"/>
      <c r="H102" s="21"/>
      <c r="I102" s="110"/>
    </row>
    <row r="103" spans="2:9">
      <c r="B103" s="20"/>
      <c r="C103" s="19"/>
      <c r="D103" s="19"/>
      <c r="E103" s="20"/>
      <c r="F103" s="20"/>
      <c r="G103" s="20"/>
      <c r="H103" s="21"/>
      <c r="I103" s="110"/>
    </row>
    <row r="104" spans="2:9">
      <c r="B104" s="20"/>
      <c r="C104" s="19"/>
      <c r="D104" s="19"/>
      <c r="E104" s="20"/>
      <c r="F104" s="20"/>
      <c r="G104" s="20"/>
      <c r="H104" s="21"/>
      <c r="I104" s="110"/>
    </row>
    <row r="105" spans="2:9">
      <c r="B105" s="20"/>
      <c r="C105" s="19"/>
      <c r="D105" s="19"/>
      <c r="E105" s="20"/>
      <c r="F105" s="20"/>
      <c r="G105" s="20"/>
      <c r="H105" s="21"/>
      <c r="I105" s="110"/>
    </row>
    <row r="106" spans="2:9">
      <c r="B106" s="20"/>
      <c r="C106" s="19"/>
      <c r="D106" s="19"/>
      <c r="E106" s="20"/>
      <c r="F106" s="20"/>
      <c r="G106" s="20"/>
      <c r="H106" s="21"/>
      <c r="I106" s="110"/>
    </row>
    <row r="107" spans="2:9">
      <c r="B107" s="20"/>
      <c r="C107" s="19"/>
      <c r="D107" s="19"/>
      <c r="E107" s="20"/>
      <c r="F107" s="20"/>
      <c r="G107" s="20"/>
      <c r="H107" s="21"/>
      <c r="I107" s="110"/>
    </row>
    <row r="108" spans="2:9">
      <c r="B108" s="20"/>
      <c r="C108" s="19"/>
      <c r="D108" s="19"/>
      <c r="E108" s="20"/>
      <c r="F108" s="20"/>
      <c r="G108" s="20"/>
      <c r="H108" s="21"/>
      <c r="I108" s="110"/>
    </row>
    <row r="109" spans="2:9">
      <c r="B109" s="20"/>
      <c r="C109" s="19"/>
      <c r="D109" s="19"/>
      <c r="E109" s="20"/>
      <c r="F109" s="20"/>
      <c r="G109" s="20"/>
      <c r="H109" s="21"/>
      <c r="I109" s="110"/>
    </row>
    <row r="110" spans="2:9">
      <c r="B110" s="20"/>
      <c r="C110" s="19"/>
      <c r="D110" s="19"/>
      <c r="E110" s="20"/>
      <c r="F110" s="20"/>
      <c r="G110" s="20"/>
      <c r="H110" s="21"/>
      <c r="I110" s="110"/>
    </row>
    <row r="111" spans="2:9">
      <c r="B111" s="20"/>
      <c r="C111" s="19"/>
      <c r="D111" s="19"/>
      <c r="E111" s="20"/>
      <c r="F111" s="20"/>
      <c r="G111" s="20"/>
      <c r="H111" s="21"/>
      <c r="I111" s="110"/>
    </row>
    <row r="112" spans="2:9">
      <c r="B112" s="20"/>
      <c r="C112" s="19"/>
      <c r="D112" s="19"/>
      <c r="E112" s="20"/>
      <c r="F112" s="20"/>
      <c r="G112" s="20"/>
      <c r="H112" s="21"/>
      <c r="I112" s="110"/>
    </row>
    <row r="113" spans="2:9">
      <c r="B113" s="20"/>
      <c r="C113" s="19"/>
      <c r="D113" s="19"/>
      <c r="E113" s="20"/>
      <c r="F113" s="20"/>
      <c r="G113" s="20"/>
      <c r="H113" s="21"/>
      <c r="I113" s="110"/>
    </row>
    <row r="114" spans="2:9">
      <c r="B114" s="20"/>
      <c r="C114" s="19"/>
      <c r="D114" s="19"/>
      <c r="E114" s="20"/>
      <c r="F114" s="20"/>
      <c r="G114" s="20"/>
      <c r="H114" s="21"/>
      <c r="I114" s="110"/>
    </row>
    <row r="115" spans="2:9">
      <c r="B115" s="20"/>
      <c r="C115" s="19"/>
      <c r="D115" s="19"/>
      <c r="E115" s="20"/>
      <c r="F115" s="20"/>
      <c r="G115" s="20"/>
      <c r="H115" s="21"/>
      <c r="I115" s="110"/>
    </row>
    <row r="116" spans="2:9">
      <c r="B116" s="20"/>
      <c r="C116" s="19"/>
      <c r="D116" s="19"/>
      <c r="E116" s="20"/>
      <c r="F116" s="20"/>
      <c r="G116" s="20"/>
      <c r="H116" s="21"/>
      <c r="I116" s="110"/>
    </row>
    <row r="117" spans="2:9">
      <c r="B117" s="20"/>
      <c r="C117" s="19"/>
      <c r="D117" s="19"/>
      <c r="E117" s="20"/>
      <c r="F117" s="20"/>
      <c r="G117" s="20"/>
      <c r="H117" s="21"/>
      <c r="I117" s="110"/>
    </row>
    <row r="118" spans="2:9">
      <c r="B118" s="20"/>
      <c r="C118" s="19"/>
      <c r="D118" s="19"/>
      <c r="E118" s="20"/>
      <c r="F118" s="20"/>
      <c r="G118" s="20"/>
      <c r="H118" s="21"/>
      <c r="I118" s="110"/>
    </row>
    <row r="119" spans="2:9">
      <c r="B119" s="20"/>
      <c r="C119" s="19"/>
      <c r="D119" s="19"/>
      <c r="E119" s="20"/>
      <c r="F119" s="20"/>
      <c r="G119" s="20"/>
      <c r="H119" s="21"/>
      <c r="I119" s="110"/>
    </row>
    <row r="120" spans="2:9">
      <c r="B120" s="20"/>
      <c r="C120" s="19"/>
      <c r="D120" s="19"/>
      <c r="E120" s="20"/>
      <c r="F120" s="20"/>
      <c r="G120" s="20"/>
      <c r="H120" s="21"/>
      <c r="I120" s="110"/>
    </row>
    <row r="121" spans="2:9">
      <c r="B121" s="20"/>
      <c r="C121" s="19"/>
      <c r="D121" s="19"/>
      <c r="E121" s="20"/>
      <c r="F121" s="20"/>
      <c r="G121" s="20"/>
      <c r="H121" s="21"/>
      <c r="I121" s="110"/>
    </row>
    <row r="122" spans="2:9">
      <c r="B122" s="20"/>
      <c r="C122" s="19"/>
      <c r="D122" s="19"/>
      <c r="E122" s="20"/>
      <c r="F122" s="20"/>
      <c r="G122" s="20"/>
      <c r="H122" s="21"/>
      <c r="I122" s="110"/>
    </row>
    <row r="123" spans="2:9">
      <c r="B123" s="20"/>
      <c r="C123" s="19"/>
      <c r="D123" s="19"/>
      <c r="E123" s="20"/>
      <c r="F123" s="20"/>
      <c r="G123" s="20"/>
      <c r="H123" s="21"/>
      <c r="I123" s="110"/>
    </row>
    <row r="124" spans="2:9">
      <c r="B124" s="20"/>
      <c r="C124" s="19"/>
      <c r="D124" s="19"/>
      <c r="E124" s="20"/>
      <c r="F124" s="20"/>
      <c r="G124" s="20"/>
      <c r="H124" s="21"/>
      <c r="I124" s="110"/>
    </row>
    <row r="125" spans="2:9">
      <c r="B125" s="20"/>
      <c r="C125" s="19"/>
      <c r="D125" s="19"/>
      <c r="E125" s="20"/>
      <c r="F125" s="20"/>
      <c r="G125" s="20"/>
      <c r="H125" s="21"/>
      <c r="I125" s="110"/>
    </row>
    <row r="126" spans="2:9">
      <c r="B126" s="20"/>
      <c r="C126" s="19"/>
      <c r="D126" s="19"/>
      <c r="E126" s="20"/>
      <c r="F126" s="20"/>
      <c r="G126" s="20"/>
      <c r="H126" s="21"/>
      <c r="I126" s="110"/>
    </row>
    <row r="127" spans="2:9">
      <c r="B127" s="20"/>
      <c r="C127" s="19"/>
      <c r="D127" s="19"/>
      <c r="E127" s="20"/>
      <c r="F127" s="20"/>
      <c r="G127" s="20"/>
      <c r="H127" s="21"/>
      <c r="I127" s="110"/>
    </row>
    <row r="128" spans="2:9">
      <c r="B128" s="20"/>
      <c r="C128" s="19"/>
      <c r="D128" s="19"/>
      <c r="E128" s="20"/>
      <c r="F128" s="20"/>
      <c r="G128" s="20"/>
      <c r="H128" s="21"/>
      <c r="I128" s="110"/>
    </row>
    <row r="129" spans="2:9">
      <c r="B129" s="20"/>
      <c r="C129" s="19"/>
      <c r="D129" s="19"/>
      <c r="E129" s="20"/>
      <c r="F129" s="20"/>
      <c r="G129" s="20"/>
      <c r="H129" s="21"/>
      <c r="I129" s="110"/>
    </row>
    <row r="130" spans="2:9">
      <c r="B130" s="20"/>
      <c r="C130" s="19"/>
      <c r="D130" s="19"/>
      <c r="E130" s="20"/>
      <c r="F130" s="20"/>
      <c r="G130" s="20"/>
      <c r="H130" s="21"/>
      <c r="I130" s="110"/>
    </row>
    <row r="131" spans="2:9">
      <c r="B131" s="20"/>
      <c r="C131" s="19"/>
      <c r="D131" s="19"/>
      <c r="E131" s="20"/>
      <c r="F131" s="20"/>
      <c r="G131" s="20"/>
      <c r="H131" s="21"/>
      <c r="I131" s="110"/>
    </row>
    <row r="132" spans="2:9">
      <c r="B132" s="20"/>
      <c r="C132" s="19"/>
      <c r="D132" s="19"/>
      <c r="E132" s="20"/>
      <c r="F132" s="20"/>
      <c r="G132" s="20"/>
      <c r="H132" s="21"/>
      <c r="I132" s="110"/>
    </row>
    <row r="133" spans="2:9">
      <c r="B133" s="20"/>
      <c r="C133" s="19"/>
      <c r="D133" s="19"/>
      <c r="E133" s="20"/>
      <c r="F133" s="20"/>
      <c r="G133" s="20"/>
      <c r="H133" s="21"/>
      <c r="I133" s="110"/>
    </row>
    <row r="134" spans="2:9">
      <c r="B134" s="20"/>
      <c r="C134" s="19"/>
      <c r="D134" s="19"/>
      <c r="E134" s="20"/>
      <c r="F134" s="20"/>
      <c r="G134" s="20"/>
      <c r="H134" s="21"/>
      <c r="I134" s="110"/>
    </row>
    <row r="135" spans="2:9">
      <c r="B135" s="20"/>
      <c r="C135" s="19"/>
      <c r="D135" s="19"/>
      <c r="E135" s="20"/>
      <c r="F135" s="20"/>
      <c r="G135" s="20"/>
      <c r="H135" s="21"/>
      <c r="I135" s="110"/>
    </row>
    <row r="136" spans="2:9">
      <c r="B136" s="20"/>
      <c r="C136" s="19"/>
      <c r="D136" s="19"/>
      <c r="E136" s="20"/>
      <c r="F136" s="20"/>
      <c r="G136" s="20"/>
      <c r="H136" s="21"/>
      <c r="I136" s="110"/>
    </row>
    <row r="137" spans="2:9">
      <c r="B137" s="20"/>
      <c r="C137" s="19"/>
      <c r="D137" s="19"/>
      <c r="E137" s="20"/>
      <c r="F137" s="20"/>
      <c r="G137" s="20"/>
      <c r="H137" s="21"/>
      <c r="I137" s="110"/>
    </row>
    <row r="138" spans="2:9">
      <c r="B138" s="20"/>
      <c r="C138" s="19"/>
      <c r="D138" s="19"/>
      <c r="E138" s="20"/>
      <c r="F138" s="20"/>
      <c r="G138" s="20"/>
      <c r="H138" s="21"/>
      <c r="I138" s="110"/>
    </row>
    <row r="139" spans="2:9">
      <c r="B139" s="20"/>
      <c r="C139" s="19"/>
      <c r="D139" s="19"/>
      <c r="E139" s="20"/>
      <c r="F139" s="20"/>
      <c r="G139" s="20"/>
      <c r="H139" s="21"/>
      <c r="I139" s="110"/>
    </row>
    <row r="140" spans="2:9">
      <c r="B140" s="20"/>
      <c r="C140" s="19"/>
      <c r="D140" s="19"/>
      <c r="E140" s="20"/>
      <c r="F140" s="20"/>
      <c r="G140" s="20"/>
      <c r="H140" s="21"/>
      <c r="I140" s="110"/>
    </row>
    <row r="141" spans="2:9">
      <c r="B141" s="20"/>
      <c r="C141" s="19"/>
      <c r="D141" s="19"/>
      <c r="E141" s="20"/>
      <c r="F141" s="20"/>
      <c r="G141" s="20"/>
      <c r="H141" s="21"/>
      <c r="I141" s="110"/>
    </row>
    <row r="142" spans="2:9">
      <c r="B142" s="20"/>
      <c r="C142" s="19"/>
      <c r="D142" s="19"/>
      <c r="E142" s="20"/>
      <c r="F142" s="20"/>
      <c r="G142" s="20"/>
      <c r="H142" s="21"/>
      <c r="I142" s="110"/>
    </row>
    <row r="143" spans="2:9">
      <c r="B143" s="20"/>
      <c r="C143" s="19"/>
      <c r="D143" s="19"/>
      <c r="E143" s="20"/>
      <c r="F143" s="20"/>
      <c r="G143" s="20"/>
      <c r="H143" s="21"/>
      <c r="I143" s="110"/>
    </row>
    <row r="144" spans="2:9">
      <c r="B144" s="20"/>
      <c r="C144" s="19"/>
      <c r="D144" s="19"/>
      <c r="E144" s="20"/>
      <c r="F144" s="20"/>
      <c r="G144" s="20"/>
      <c r="H144" s="21"/>
      <c r="I144" s="110"/>
    </row>
    <row r="145" spans="2:9">
      <c r="B145" s="20"/>
      <c r="C145" s="19"/>
      <c r="D145" s="19"/>
      <c r="E145" s="20"/>
      <c r="F145" s="20"/>
      <c r="G145" s="20"/>
      <c r="H145" s="21"/>
      <c r="I145" s="110"/>
    </row>
    <row r="146" spans="2:9">
      <c r="B146" s="20"/>
      <c r="C146" s="19"/>
      <c r="D146" s="19"/>
      <c r="E146" s="20"/>
      <c r="F146" s="20"/>
      <c r="G146" s="20"/>
      <c r="H146" s="21"/>
      <c r="I146" s="110"/>
    </row>
    <row r="147" spans="2:9">
      <c r="B147" s="20"/>
      <c r="C147" s="19"/>
      <c r="D147" s="19"/>
      <c r="E147" s="20"/>
      <c r="F147" s="20"/>
      <c r="G147" s="20"/>
      <c r="H147" s="21"/>
      <c r="I147" s="110"/>
    </row>
    <row r="148" spans="2:9">
      <c r="B148" s="20"/>
      <c r="C148" s="19"/>
      <c r="D148" s="19"/>
      <c r="E148" s="20"/>
      <c r="F148" s="20"/>
      <c r="G148" s="20"/>
      <c r="H148" s="21"/>
      <c r="I148" s="110"/>
    </row>
    <row r="149" spans="2:9">
      <c r="B149" s="20"/>
      <c r="C149" s="19"/>
      <c r="D149" s="19"/>
      <c r="E149" s="20"/>
      <c r="F149" s="20"/>
      <c r="G149" s="20"/>
      <c r="H149" s="21"/>
      <c r="I149" s="110"/>
    </row>
    <row r="150" spans="2:9">
      <c r="B150" s="20"/>
      <c r="C150" s="19"/>
      <c r="D150" s="19"/>
      <c r="E150" s="20"/>
      <c r="F150" s="20"/>
      <c r="G150" s="20"/>
      <c r="H150" s="21"/>
      <c r="I150" s="110"/>
    </row>
    <row r="151" spans="2:9">
      <c r="B151" s="20"/>
      <c r="C151" s="19"/>
      <c r="D151" s="19"/>
      <c r="E151" s="20"/>
      <c r="F151" s="20"/>
      <c r="G151" s="20"/>
      <c r="H151" s="21"/>
      <c r="I151" s="110"/>
    </row>
    <row r="152" spans="2:9">
      <c r="B152" s="20"/>
      <c r="C152" s="19"/>
      <c r="D152" s="19"/>
      <c r="E152" s="20"/>
      <c r="F152" s="20"/>
      <c r="G152" s="20"/>
      <c r="H152" s="21"/>
      <c r="I152" s="110"/>
    </row>
    <row r="153" spans="2:9">
      <c r="B153" s="20"/>
      <c r="C153" s="19"/>
      <c r="D153" s="19"/>
      <c r="E153" s="20"/>
      <c r="F153" s="20"/>
      <c r="G153" s="20"/>
      <c r="H153" s="21"/>
      <c r="I153" s="110"/>
    </row>
    <row r="154" spans="2:9">
      <c r="B154" s="20"/>
      <c r="C154" s="19"/>
      <c r="D154" s="19"/>
      <c r="E154" s="20"/>
      <c r="F154" s="20"/>
      <c r="G154" s="20"/>
      <c r="H154" s="21"/>
      <c r="I154" s="110"/>
    </row>
    <row r="155" spans="2:9">
      <c r="B155" s="20"/>
      <c r="C155" s="19"/>
      <c r="D155" s="19"/>
      <c r="E155" s="20"/>
      <c r="F155" s="20"/>
      <c r="G155" s="20"/>
      <c r="H155" s="21"/>
      <c r="I155" s="110"/>
    </row>
    <row r="156" spans="2:9">
      <c r="B156" s="20"/>
      <c r="C156" s="19"/>
      <c r="D156" s="19"/>
      <c r="E156" s="20"/>
      <c r="F156" s="20"/>
      <c r="G156" s="20"/>
      <c r="H156" s="21"/>
      <c r="I156" s="110"/>
    </row>
    <row r="157" spans="2:9">
      <c r="B157" s="20"/>
      <c r="C157" s="19"/>
      <c r="D157" s="19"/>
      <c r="E157" s="20"/>
      <c r="F157" s="20"/>
      <c r="G157" s="20"/>
      <c r="H157" s="21"/>
      <c r="I157" s="110"/>
    </row>
    <row r="158" spans="2:9">
      <c r="B158" s="20"/>
      <c r="C158" s="19"/>
      <c r="D158" s="19"/>
      <c r="E158" s="20"/>
      <c r="F158" s="20"/>
      <c r="G158" s="20"/>
      <c r="H158" s="21"/>
      <c r="I158" s="110"/>
    </row>
    <row r="159" spans="2:9">
      <c r="B159" s="20"/>
      <c r="C159" s="19"/>
      <c r="D159" s="19"/>
      <c r="E159" s="20"/>
      <c r="F159" s="20"/>
      <c r="G159" s="20"/>
      <c r="H159" s="21"/>
      <c r="I159" s="110"/>
    </row>
    <row r="160" spans="2:9">
      <c r="B160" s="20"/>
      <c r="C160" s="19"/>
      <c r="D160" s="19"/>
      <c r="E160" s="20"/>
      <c r="F160" s="20"/>
      <c r="G160" s="20"/>
      <c r="H160" s="21"/>
      <c r="I160" s="110"/>
    </row>
    <row r="161" spans="2:9">
      <c r="B161" s="20"/>
      <c r="C161" s="19"/>
      <c r="D161" s="19"/>
      <c r="E161" s="20"/>
      <c r="F161" s="20"/>
      <c r="G161" s="20"/>
      <c r="H161" s="21"/>
      <c r="I161" s="110"/>
    </row>
    <row r="162" spans="2:9">
      <c r="B162" s="20"/>
      <c r="C162" s="19"/>
      <c r="D162" s="19"/>
      <c r="E162" s="20"/>
      <c r="F162" s="20"/>
      <c r="G162" s="20"/>
      <c r="H162" s="21"/>
      <c r="I162" s="110"/>
    </row>
    <row r="163" spans="2:9">
      <c r="B163" s="20"/>
      <c r="C163" s="19"/>
      <c r="D163" s="19"/>
      <c r="E163" s="20"/>
      <c r="F163" s="20"/>
      <c r="G163" s="20"/>
      <c r="H163" s="21"/>
      <c r="I163" s="110"/>
    </row>
    <row r="164" spans="2:9">
      <c r="B164" s="20"/>
      <c r="C164" s="19"/>
      <c r="D164" s="19"/>
      <c r="E164" s="20"/>
      <c r="F164" s="20"/>
      <c r="G164" s="20"/>
      <c r="H164" s="21"/>
      <c r="I164" s="110"/>
    </row>
    <row r="165" spans="2:9">
      <c r="B165" s="20"/>
      <c r="C165" s="19"/>
      <c r="D165" s="19"/>
      <c r="E165" s="20"/>
      <c r="F165" s="20"/>
      <c r="G165" s="20"/>
      <c r="H165" s="21"/>
      <c r="I165" s="110"/>
    </row>
    <row r="166" spans="2:9">
      <c r="B166" s="20"/>
      <c r="C166" s="19"/>
      <c r="D166" s="19"/>
      <c r="E166" s="20"/>
      <c r="F166" s="20"/>
      <c r="G166" s="20"/>
      <c r="H166" s="21"/>
      <c r="I166" s="110"/>
    </row>
    <row r="167" spans="2:9">
      <c r="B167" s="20"/>
      <c r="C167" s="19"/>
      <c r="D167" s="19"/>
      <c r="E167" s="20"/>
      <c r="F167" s="20"/>
      <c r="G167" s="20"/>
      <c r="H167" s="21"/>
      <c r="I167" s="110"/>
    </row>
    <row r="168" spans="2:9">
      <c r="B168" s="20"/>
      <c r="C168" s="19"/>
      <c r="D168" s="19"/>
      <c r="E168" s="20"/>
      <c r="F168" s="20"/>
      <c r="G168" s="20"/>
      <c r="H168" s="21"/>
      <c r="I168" s="110"/>
    </row>
    <row r="169" spans="2:9">
      <c r="B169" s="20"/>
      <c r="C169" s="19"/>
      <c r="D169" s="19"/>
      <c r="E169" s="20"/>
      <c r="F169" s="20"/>
      <c r="G169" s="20"/>
      <c r="H169" s="21"/>
      <c r="I169" s="110"/>
    </row>
    <row r="170" spans="2:9">
      <c r="B170" s="20"/>
      <c r="C170" s="19"/>
      <c r="D170" s="19"/>
      <c r="E170" s="20"/>
      <c r="F170" s="20"/>
      <c r="G170" s="20"/>
      <c r="H170" s="21"/>
      <c r="I170" s="110"/>
    </row>
    <row r="171" spans="2:9">
      <c r="B171" s="20"/>
      <c r="C171" s="19"/>
      <c r="D171" s="19"/>
      <c r="E171" s="20"/>
      <c r="F171" s="20"/>
      <c r="G171" s="20"/>
      <c r="H171" s="21"/>
      <c r="I171" s="110"/>
    </row>
    <row r="172" spans="2:9">
      <c r="B172" s="20"/>
      <c r="C172" s="19"/>
      <c r="D172" s="19"/>
      <c r="E172" s="20"/>
      <c r="F172" s="20"/>
      <c r="G172" s="20"/>
      <c r="H172" s="21"/>
      <c r="I172" s="110"/>
    </row>
    <row r="173" spans="2:9">
      <c r="B173" s="20"/>
      <c r="C173" s="19"/>
      <c r="D173" s="19"/>
      <c r="E173" s="20"/>
      <c r="F173" s="20"/>
      <c r="G173" s="20"/>
      <c r="H173" s="21"/>
      <c r="I173" s="110"/>
    </row>
    <row r="174" spans="2:9">
      <c r="B174" s="20"/>
      <c r="C174" s="19"/>
      <c r="D174" s="19"/>
      <c r="E174" s="20"/>
      <c r="F174" s="20"/>
      <c r="G174" s="20"/>
      <c r="H174" s="21"/>
      <c r="I174" s="110"/>
    </row>
    <row r="175" spans="2:9">
      <c r="B175" s="20"/>
      <c r="C175" s="19"/>
      <c r="D175" s="19"/>
      <c r="E175" s="20"/>
      <c r="F175" s="20"/>
      <c r="G175" s="20"/>
      <c r="H175" s="21"/>
      <c r="I175" s="110"/>
    </row>
    <row r="176" spans="2:9">
      <c r="B176" s="20"/>
      <c r="C176" s="19"/>
      <c r="D176" s="19"/>
      <c r="E176" s="20"/>
      <c r="F176" s="20"/>
      <c r="G176" s="20"/>
      <c r="H176" s="21"/>
      <c r="I176" s="110"/>
    </row>
    <row r="177" spans="2:9">
      <c r="B177" s="20"/>
      <c r="C177" s="19"/>
      <c r="D177" s="19"/>
      <c r="E177" s="20"/>
      <c r="F177" s="20"/>
      <c r="G177" s="20"/>
      <c r="H177" s="21"/>
      <c r="I177" s="110"/>
    </row>
    <row r="178" spans="2:9">
      <c r="B178" s="20"/>
      <c r="C178" s="19"/>
      <c r="D178" s="19"/>
      <c r="E178" s="20"/>
      <c r="F178" s="20"/>
      <c r="G178" s="20"/>
      <c r="H178" s="21"/>
      <c r="I178" s="110"/>
    </row>
    <row r="179" spans="2:9">
      <c r="B179" s="20"/>
      <c r="C179" s="19"/>
      <c r="D179" s="19"/>
      <c r="E179" s="20"/>
      <c r="F179" s="20"/>
      <c r="G179" s="20"/>
      <c r="H179" s="21"/>
      <c r="I179" s="110"/>
    </row>
    <row r="180" spans="2:9">
      <c r="B180" s="20"/>
      <c r="C180" s="19"/>
      <c r="D180" s="19"/>
      <c r="E180" s="20"/>
      <c r="F180" s="20"/>
      <c r="G180" s="20"/>
      <c r="H180" s="21"/>
      <c r="I180" s="110"/>
    </row>
    <row r="181" spans="2:9">
      <c r="B181" s="20"/>
      <c r="C181" s="19"/>
      <c r="D181" s="19"/>
      <c r="E181" s="20"/>
      <c r="F181" s="20"/>
      <c r="G181" s="20"/>
      <c r="H181" s="21"/>
      <c r="I181" s="110"/>
    </row>
    <row r="182" spans="2:9">
      <c r="B182" s="20"/>
      <c r="C182" s="19"/>
      <c r="D182" s="19"/>
      <c r="E182" s="20"/>
      <c r="F182" s="20"/>
      <c r="G182" s="20"/>
      <c r="H182" s="21"/>
      <c r="I182" s="110"/>
    </row>
    <row r="183" spans="2:9">
      <c r="B183" s="20"/>
      <c r="C183" s="19"/>
      <c r="D183" s="19"/>
      <c r="E183" s="20"/>
      <c r="F183" s="20"/>
      <c r="G183" s="20"/>
      <c r="H183" s="21"/>
      <c r="I183" s="110"/>
    </row>
    <row r="184" spans="2:9">
      <c r="B184" s="20"/>
      <c r="C184" s="19"/>
      <c r="D184" s="19"/>
      <c r="E184" s="20"/>
      <c r="F184" s="20"/>
      <c r="G184" s="20"/>
      <c r="H184" s="21"/>
      <c r="I184" s="110"/>
    </row>
  </sheetData>
  <mergeCells count="11">
    <mergeCell ref="B5:I5"/>
    <mergeCell ref="B6:I6"/>
    <mergeCell ref="B7:I7"/>
    <mergeCell ref="B8:B10"/>
    <mergeCell ref="C8:C10"/>
    <mergeCell ref="D8:D10"/>
    <mergeCell ref="E8:E10"/>
    <mergeCell ref="F8:F10"/>
    <mergeCell ref="H8:H10"/>
    <mergeCell ref="I8:I9"/>
    <mergeCell ref="G8:G10"/>
  </mergeCells>
  <pageMargins left="0.51181102362204722" right="0.31496062992125984" top="0.55118110236220474" bottom="0.59055118110236227" header="0.31496062992125984" footer="0.31496062992125984"/>
  <pageSetup paperSize="9" scale="73" orientation="portrait" r:id="rId1"/>
  <headerFooter differentFirst="1">
    <oddFooter>&amp;L&amp;A&amp;C&amp;"Arial,Regular"&amp;P of &amp;N</oddFooter>
  </headerFooter>
  <colBreaks count="1" manualBreakCount="1">
    <brk id="18" max="4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B20DD-3CE3-4A0B-949F-217511370E1F}">
  <sheetPr codeName="Sheet5"/>
  <dimension ref="A1:N77"/>
  <sheetViews>
    <sheetView view="pageBreakPreview" topLeftCell="A34" zoomScale="49" zoomScaleNormal="100" zoomScaleSheetLayoutView="90" workbookViewId="0">
      <selection activeCell="G68" sqref="G68"/>
    </sheetView>
  </sheetViews>
  <sheetFormatPr defaultColWidth="9.109375" defaultRowHeight="15.6"/>
  <cols>
    <col min="1" max="1" width="8.6640625" style="202" customWidth="1"/>
    <col min="2" max="2" width="26.77734375" style="251" customWidth="1"/>
    <col min="3" max="3" width="75.88671875" style="252" customWidth="1"/>
    <col min="4" max="4" width="9.33203125" style="251" customWidth="1"/>
    <col min="5" max="5" width="15.77734375" style="253" bestFit="1" customWidth="1"/>
    <col min="6" max="6" width="20.77734375" style="254" customWidth="1"/>
    <col min="7" max="7" width="29" style="255" bestFit="1" customWidth="1"/>
    <col min="8" max="8" width="11.21875" style="190" bestFit="1" customWidth="1"/>
    <col min="9" max="16384" width="9.109375" style="191"/>
  </cols>
  <sheetData>
    <row r="1" spans="1:8" ht="18">
      <c r="A1" s="213" t="s">
        <v>264</v>
      </c>
      <c r="B1" s="214"/>
      <c r="C1" s="215"/>
      <c r="D1" s="215"/>
      <c r="E1" s="215"/>
      <c r="F1" s="215"/>
      <c r="G1" s="216"/>
    </row>
    <row r="2" spans="1:8" ht="18">
      <c r="A2" s="217" t="s">
        <v>129</v>
      </c>
      <c r="B2" s="218"/>
      <c r="C2" s="219"/>
      <c r="D2" s="220"/>
      <c r="E2" s="220"/>
      <c r="F2" s="220"/>
      <c r="G2" s="221"/>
    </row>
    <row r="3" spans="1:8" ht="18">
      <c r="A3" s="222" t="s">
        <v>207</v>
      </c>
      <c r="B3" s="218"/>
      <c r="C3" s="220"/>
      <c r="D3" s="220"/>
      <c r="E3" s="220"/>
      <c r="F3" s="220"/>
      <c r="G3" s="221"/>
    </row>
    <row r="4" spans="1:8" ht="18.600000000000001" thickBot="1">
      <c r="A4" s="366" t="s">
        <v>212</v>
      </c>
      <c r="B4" s="367"/>
      <c r="C4" s="223"/>
      <c r="D4" s="223"/>
      <c r="E4" s="223"/>
      <c r="F4" s="223"/>
      <c r="G4" s="224"/>
    </row>
    <row r="5" spans="1:8" s="193" customFormat="1" ht="31.05" customHeight="1">
      <c r="A5" s="368" t="s">
        <v>265</v>
      </c>
      <c r="B5" s="370" t="s">
        <v>266</v>
      </c>
      <c r="C5" s="372" t="s">
        <v>169</v>
      </c>
      <c r="D5" s="370" t="s">
        <v>1</v>
      </c>
      <c r="E5" s="372" t="s">
        <v>18</v>
      </c>
      <c r="F5" s="360" t="s">
        <v>2</v>
      </c>
      <c r="G5" s="362" t="s">
        <v>267</v>
      </c>
      <c r="H5" s="192"/>
    </row>
    <row r="6" spans="1:8" s="193" customFormat="1" ht="9" customHeight="1">
      <c r="A6" s="369"/>
      <c r="B6" s="371"/>
      <c r="C6" s="373"/>
      <c r="D6" s="371"/>
      <c r="E6" s="373"/>
      <c r="F6" s="361"/>
      <c r="G6" s="363"/>
      <c r="H6" s="192"/>
    </row>
    <row r="7" spans="1:8" s="196" customFormat="1">
      <c r="A7" s="194" t="s">
        <v>7</v>
      </c>
      <c r="B7" s="226"/>
      <c r="C7" s="227"/>
      <c r="D7" s="226" t="s">
        <v>7</v>
      </c>
      <c r="E7" s="228"/>
      <c r="F7" s="229"/>
      <c r="G7" s="230" t="s">
        <v>170</v>
      </c>
      <c r="H7" s="195"/>
    </row>
    <row r="8" spans="1:8" s="196" customFormat="1">
      <c r="A8" s="194" t="s">
        <v>7</v>
      </c>
      <c r="B8" s="226" t="s">
        <v>171</v>
      </c>
      <c r="C8" s="227" t="s">
        <v>172</v>
      </c>
      <c r="D8" s="226" t="s">
        <v>7</v>
      </c>
      <c r="E8" s="228"/>
      <c r="F8" s="229"/>
      <c r="G8" s="230"/>
      <c r="H8" s="195"/>
    </row>
    <row r="9" spans="1:8" s="196" customFormat="1">
      <c r="A9" s="194"/>
      <c r="B9" s="226"/>
      <c r="C9" s="227"/>
      <c r="D9" s="226"/>
      <c r="E9" s="228"/>
      <c r="F9" s="229"/>
      <c r="G9" s="230"/>
      <c r="H9" s="195"/>
    </row>
    <row r="10" spans="1:8" s="196" customFormat="1" ht="17.25" customHeight="1">
      <c r="A10" s="194"/>
      <c r="B10" s="231" t="s">
        <v>174</v>
      </c>
      <c r="C10" s="227" t="s">
        <v>268</v>
      </c>
      <c r="D10" s="226"/>
      <c r="E10" s="228"/>
      <c r="F10" s="229"/>
      <c r="G10" s="225"/>
      <c r="H10" s="195"/>
    </row>
    <row r="11" spans="1:8">
      <c r="A11" s="197"/>
      <c r="B11" s="231"/>
      <c r="C11" s="232"/>
      <c r="D11" s="231"/>
      <c r="E11" s="233"/>
      <c r="F11" s="234"/>
      <c r="G11" s="225"/>
    </row>
    <row r="12" spans="1:8">
      <c r="A12" s="235">
        <f>IF(D12&lt;&gt;"",MAX($A$11:A11)+1,"")</f>
        <v>1</v>
      </c>
      <c r="B12" s="231" t="s">
        <v>175</v>
      </c>
      <c r="C12" s="232" t="s">
        <v>176</v>
      </c>
      <c r="D12" s="231" t="s">
        <v>121</v>
      </c>
      <c r="E12" s="233">
        <v>1</v>
      </c>
      <c r="F12" s="234"/>
      <c r="G12" s="225">
        <f>E12*F12</f>
        <v>0</v>
      </c>
    </row>
    <row r="13" spans="1:8">
      <c r="A13" s="236" t="str">
        <f>IF(D13&lt;&gt;"",MAX($A$11:A12)+1,"")</f>
        <v/>
      </c>
      <c r="B13" s="231"/>
      <c r="C13" s="232"/>
      <c r="D13" s="231"/>
      <c r="E13" s="233"/>
      <c r="F13" s="234"/>
      <c r="G13" s="225"/>
    </row>
    <row r="14" spans="1:8">
      <c r="A14" s="236" t="str">
        <f>IF(D14&lt;&gt;"",MAX($A$11:A13)+1,"")</f>
        <v/>
      </c>
      <c r="B14" s="231" t="s">
        <v>177</v>
      </c>
      <c r="C14" s="227" t="s">
        <v>178</v>
      </c>
      <c r="D14" s="231"/>
      <c r="E14" s="233"/>
      <c r="F14" s="234"/>
      <c r="G14" s="225"/>
    </row>
    <row r="15" spans="1:8">
      <c r="A15" s="237" t="str">
        <f>IF(D15&lt;&gt;"",MAX($A$11:A14)+1,"")</f>
        <v/>
      </c>
      <c r="B15" s="231" t="s">
        <v>269</v>
      </c>
      <c r="C15" s="227" t="s">
        <v>270</v>
      </c>
      <c r="D15" s="231"/>
      <c r="E15" s="233"/>
      <c r="F15" s="234"/>
      <c r="G15" s="225"/>
    </row>
    <row r="16" spans="1:8">
      <c r="A16" s="235" t="str">
        <f>IF(D16&lt;&gt;"",MAX($A$11:A15)+1,"")</f>
        <v/>
      </c>
      <c r="B16" s="231"/>
      <c r="C16" s="227"/>
      <c r="D16" s="231"/>
      <c r="E16" s="233"/>
      <c r="F16" s="234"/>
      <c r="G16" s="225"/>
    </row>
    <row r="17" spans="1:14">
      <c r="A17" s="237">
        <f>IF(D17&lt;&gt;"",MAX($A$11:A16)+1,"")</f>
        <v>2</v>
      </c>
      <c r="B17" s="238" t="s">
        <v>271</v>
      </c>
      <c r="C17" s="232" t="s">
        <v>122</v>
      </c>
      <c r="D17" s="231" t="s">
        <v>121</v>
      </c>
      <c r="E17" s="233">
        <v>1</v>
      </c>
      <c r="F17" s="234"/>
      <c r="G17" s="225">
        <f>E17*F17</f>
        <v>0</v>
      </c>
    </row>
    <row r="18" spans="1:14">
      <c r="A18" s="235" t="str">
        <f>IF(D18&lt;&gt;"",MAX($A$11:A17)+1,"")</f>
        <v/>
      </c>
      <c r="B18" s="238"/>
      <c r="C18" s="232"/>
      <c r="D18" s="231"/>
      <c r="E18" s="233"/>
      <c r="F18" s="234"/>
      <c r="G18" s="225"/>
    </row>
    <row r="19" spans="1:14">
      <c r="A19" s="237" t="str">
        <f>IF(D19&lt;&gt;"",MAX($A$11:A18)+1,"")</f>
        <v/>
      </c>
      <c r="B19" s="238" t="s">
        <v>272</v>
      </c>
      <c r="C19" s="227" t="s">
        <v>179</v>
      </c>
      <c r="D19" s="231"/>
      <c r="E19" s="233"/>
      <c r="F19" s="234"/>
      <c r="G19" s="225"/>
    </row>
    <row r="20" spans="1:14">
      <c r="A20" s="237" t="str">
        <f>IF(D20&lt;&gt;"",MAX($A$11:A19)+1,"")</f>
        <v/>
      </c>
      <c r="B20" s="231"/>
      <c r="C20" s="232"/>
      <c r="D20" s="231"/>
      <c r="E20" s="233"/>
      <c r="F20" s="234"/>
      <c r="G20" s="225"/>
      <c r="N20" s="198"/>
    </row>
    <row r="21" spans="1:14">
      <c r="A21" s="235">
        <f>IF(D21&lt;&gt;"",MAX($A$11:A20)+1,"")</f>
        <v>3</v>
      </c>
      <c r="B21" s="238" t="s">
        <v>273</v>
      </c>
      <c r="C21" s="239" t="s">
        <v>180</v>
      </c>
      <c r="D21" s="231" t="s">
        <v>121</v>
      </c>
      <c r="E21" s="233">
        <v>1</v>
      </c>
      <c r="F21" s="234"/>
      <c r="G21" s="225">
        <f>E21*F21</f>
        <v>0</v>
      </c>
    </row>
    <row r="22" spans="1:14">
      <c r="A22" s="237" t="str">
        <f>IF(D22&lt;&gt;"",MAX($A$11:A21)+1,"")</f>
        <v/>
      </c>
      <c r="B22" s="231"/>
      <c r="C22" s="232"/>
      <c r="D22" s="231"/>
      <c r="E22" s="233"/>
      <c r="F22" s="234"/>
      <c r="G22" s="225"/>
    </row>
    <row r="23" spans="1:14">
      <c r="A23" s="237">
        <f>IF(D23&lt;&gt;"",MAX($A$11:A22)+1,"")</f>
        <v>4</v>
      </c>
      <c r="B23" s="238" t="s">
        <v>274</v>
      </c>
      <c r="C23" s="232" t="s">
        <v>123</v>
      </c>
      <c r="D23" s="231" t="s">
        <v>121</v>
      </c>
      <c r="E23" s="233">
        <v>1</v>
      </c>
      <c r="F23" s="234"/>
      <c r="G23" s="225">
        <f>E23*F23</f>
        <v>0</v>
      </c>
    </row>
    <row r="24" spans="1:14">
      <c r="A24" s="237" t="str">
        <f>IF(D24&lt;&gt;"",MAX($A$11:A23)+1,"")</f>
        <v/>
      </c>
      <c r="B24" s="231"/>
      <c r="C24" s="232"/>
      <c r="D24" s="231"/>
      <c r="E24" s="233"/>
      <c r="F24" s="234"/>
      <c r="G24" s="225"/>
    </row>
    <row r="25" spans="1:14" ht="31.2">
      <c r="A25" s="237">
        <f>IF(D25&lt;&gt;"",MAX($A$11:A24)+1,"")</f>
        <v>5</v>
      </c>
      <c r="B25" s="238" t="s">
        <v>275</v>
      </c>
      <c r="C25" s="232" t="s">
        <v>124</v>
      </c>
      <c r="D25" s="231" t="s">
        <v>121</v>
      </c>
      <c r="E25" s="233">
        <v>1</v>
      </c>
      <c r="F25" s="234"/>
      <c r="G25" s="225">
        <f>E25*F25</f>
        <v>0</v>
      </c>
    </row>
    <row r="26" spans="1:14">
      <c r="A26" s="237" t="str">
        <f>IF(D26&lt;&gt;"",MAX($A$11:A25)+1,"")</f>
        <v/>
      </c>
      <c r="B26" s="238"/>
      <c r="C26" s="232"/>
      <c r="D26" s="231"/>
      <c r="E26" s="233"/>
      <c r="F26" s="234"/>
      <c r="G26" s="225"/>
    </row>
    <row r="27" spans="1:14">
      <c r="A27" s="237">
        <f>IF(D27&lt;&gt;"",MAX($A$11:A26)+1,"")</f>
        <v>6</v>
      </c>
      <c r="B27" s="238" t="s">
        <v>276</v>
      </c>
      <c r="C27" s="232" t="s">
        <v>181</v>
      </c>
      <c r="D27" s="231" t="s">
        <v>121</v>
      </c>
      <c r="E27" s="233">
        <v>1</v>
      </c>
      <c r="F27" s="234"/>
      <c r="G27" s="225">
        <f>E27*F27</f>
        <v>0</v>
      </c>
    </row>
    <row r="28" spans="1:14">
      <c r="A28" s="237" t="str">
        <f>IF(D28&lt;&gt;"",MAX($A$11:A27)+1,"")</f>
        <v/>
      </c>
      <c r="B28" s="231"/>
      <c r="C28" s="232"/>
      <c r="D28" s="231"/>
      <c r="E28" s="233"/>
      <c r="F28" s="234"/>
      <c r="G28" s="225"/>
    </row>
    <row r="29" spans="1:14" ht="61.05" customHeight="1">
      <c r="A29" s="237">
        <f>IF(D29&lt;&gt;"",MAX($A$11:A28)+1,"")</f>
        <v>7</v>
      </c>
      <c r="B29" s="238" t="s">
        <v>277</v>
      </c>
      <c r="C29" s="232" t="s">
        <v>182</v>
      </c>
      <c r="D29" s="231" t="s">
        <v>121</v>
      </c>
      <c r="E29" s="233">
        <v>1</v>
      </c>
      <c r="F29" s="234"/>
      <c r="G29" s="225">
        <f>E29*F29</f>
        <v>0</v>
      </c>
    </row>
    <row r="30" spans="1:14">
      <c r="A30" s="237" t="str">
        <f>IF(D30&lt;&gt;"",MAX($A$11:A29)+1,"")</f>
        <v/>
      </c>
      <c r="B30" s="238"/>
      <c r="C30" s="232"/>
      <c r="D30" s="231"/>
      <c r="E30" s="233"/>
      <c r="F30" s="234"/>
      <c r="G30" s="225"/>
    </row>
    <row r="31" spans="1:14">
      <c r="A31" s="237">
        <f>IF(D31&lt;&gt;"",MAX($A$11:A30)+1,"")</f>
        <v>8</v>
      </c>
      <c r="B31" s="231" t="s">
        <v>183</v>
      </c>
      <c r="C31" s="232" t="s">
        <v>184</v>
      </c>
      <c r="D31" s="231" t="s">
        <v>121</v>
      </c>
      <c r="E31" s="233">
        <v>1</v>
      </c>
      <c r="F31" s="234"/>
      <c r="G31" s="225">
        <f>E31*F31</f>
        <v>0</v>
      </c>
    </row>
    <row r="32" spans="1:14">
      <c r="A32" s="235" t="str">
        <f>IF(D32&lt;&gt;"",MAX($A$11:A31)+1,"")</f>
        <v/>
      </c>
      <c r="B32" s="231"/>
      <c r="C32" s="232"/>
      <c r="D32" s="231"/>
      <c r="E32" s="233"/>
      <c r="F32" s="234"/>
      <c r="G32" s="225"/>
    </row>
    <row r="33" spans="1:8" ht="31.2">
      <c r="A33" s="237">
        <f>IF(D33&lt;&gt;"",MAX($A$11:A32)+1,"")</f>
        <v>9</v>
      </c>
      <c r="B33" s="231"/>
      <c r="C33" s="199" t="s">
        <v>278</v>
      </c>
      <c r="D33" s="231" t="s">
        <v>121</v>
      </c>
      <c r="E33" s="233">
        <v>1</v>
      </c>
      <c r="F33" s="234"/>
      <c r="G33" s="225">
        <f>E33*F33</f>
        <v>0</v>
      </c>
    </row>
    <row r="34" spans="1:8" s="196" customFormat="1">
      <c r="A34" s="237" t="str">
        <f>IF(D34&lt;&gt;"",MAX($A$11:A33)+1,"")</f>
        <v/>
      </c>
      <c r="B34" s="231"/>
      <c r="C34" s="232"/>
      <c r="D34" s="231"/>
      <c r="E34" s="233"/>
      <c r="F34" s="234"/>
      <c r="G34" s="225"/>
      <c r="H34" s="195"/>
    </row>
    <row r="35" spans="1:8" s="196" customFormat="1">
      <c r="A35" s="237" t="str">
        <f>IF(D35&lt;&gt;"",MAX($A$11:A34)+1,"")</f>
        <v/>
      </c>
      <c r="B35" s="231" t="s">
        <v>185</v>
      </c>
      <c r="C35" s="227" t="s">
        <v>186</v>
      </c>
      <c r="D35" s="226" t="s">
        <v>7</v>
      </c>
      <c r="E35" s="228"/>
      <c r="F35" s="229"/>
      <c r="G35" s="225"/>
      <c r="H35" s="195"/>
    </row>
    <row r="36" spans="1:8" s="196" customFormat="1">
      <c r="A36" s="237" t="str">
        <f>IF(D36&lt;&gt;"",MAX($A$11:A35)+1,"")</f>
        <v/>
      </c>
      <c r="B36" s="231"/>
      <c r="C36" s="227"/>
      <c r="D36" s="226"/>
      <c r="E36" s="228"/>
      <c r="F36" s="229"/>
      <c r="G36" s="225"/>
      <c r="H36" s="195"/>
    </row>
    <row r="37" spans="1:8">
      <c r="A37" s="240">
        <f>IF(D37&lt;&gt;"",MAX($A$11:A36)+1,"")</f>
        <v>10</v>
      </c>
      <c r="B37" s="231" t="s">
        <v>279</v>
      </c>
      <c r="C37" s="232" t="s">
        <v>176</v>
      </c>
      <c r="D37" s="231" t="s">
        <v>121</v>
      </c>
      <c r="E37" s="233">
        <v>1</v>
      </c>
      <c r="F37" s="234"/>
      <c r="G37" s="225">
        <f>E37*F37</f>
        <v>0</v>
      </c>
    </row>
    <row r="38" spans="1:8" s="196" customFormat="1">
      <c r="A38" s="240" t="str">
        <f>IF(D38&lt;&gt;"",MAX($A$11:A37)+1,"")</f>
        <v/>
      </c>
      <c r="B38" s="231"/>
      <c r="C38" s="227"/>
      <c r="D38" s="226"/>
      <c r="E38" s="228"/>
      <c r="F38" s="229"/>
      <c r="G38" s="225"/>
      <c r="H38" s="195"/>
    </row>
    <row r="39" spans="1:8" ht="31.95" customHeight="1">
      <c r="A39" s="235" t="str">
        <f>IF(D39&lt;&gt;"",MAX($A$11:A38)+1,"")</f>
        <v/>
      </c>
      <c r="B39" s="231" t="s">
        <v>187</v>
      </c>
      <c r="C39" s="227" t="s">
        <v>188</v>
      </c>
      <c r="D39" s="231"/>
      <c r="E39" s="233"/>
      <c r="F39" s="234"/>
      <c r="G39" s="225"/>
    </row>
    <row r="40" spans="1:8">
      <c r="A40" s="237" t="str">
        <f>IF(D40&lt;&gt;"",MAX($A$11:A39)+1,"")</f>
        <v/>
      </c>
      <c r="B40" s="231" t="s">
        <v>280</v>
      </c>
      <c r="C40" s="227" t="s">
        <v>270</v>
      </c>
      <c r="D40" s="231"/>
      <c r="E40" s="233"/>
      <c r="F40" s="234"/>
      <c r="G40" s="225"/>
    </row>
    <row r="41" spans="1:8">
      <c r="A41" s="237" t="str">
        <f>IF(D41&lt;&gt;"",MAX($A$11:A40)+1,"")</f>
        <v/>
      </c>
      <c r="B41" s="231"/>
      <c r="C41" s="227"/>
      <c r="D41" s="231"/>
      <c r="E41" s="233"/>
      <c r="F41" s="234"/>
      <c r="G41" s="225"/>
    </row>
    <row r="42" spans="1:8" ht="31.2">
      <c r="A42" s="237">
        <f>IF(D42&lt;&gt;"",MAX($A$11:A41)+1,"")</f>
        <v>11</v>
      </c>
      <c r="B42" s="231" t="s">
        <v>189</v>
      </c>
      <c r="C42" s="232" t="s">
        <v>281</v>
      </c>
      <c r="D42" s="231" t="s">
        <v>121</v>
      </c>
      <c r="E42" s="233">
        <v>1</v>
      </c>
      <c r="F42" s="234"/>
      <c r="G42" s="225">
        <f>E42*F42</f>
        <v>0</v>
      </c>
      <c r="H42" s="200"/>
    </row>
    <row r="43" spans="1:8">
      <c r="A43" s="237" t="str">
        <f>IF(D43&lt;&gt;"",MAX($A$11:A42)+1,"")</f>
        <v/>
      </c>
      <c r="B43" s="231"/>
      <c r="C43" s="232"/>
      <c r="D43" s="231"/>
      <c r="E43" s="233"/>
      <c r="F43" s="234"/>
      <c r="G43" s="225"/>
    </row>
    <row r="44" spans="1:8">
      <c r="A44" s="237">
        <f>IF(D44&lt;&gt;"",MAX($A$11:A43)+1,"")</f>
        <v>12</v>
      </c>
      <c r="B44" s="238" t="s">
        <v>282</v>
      </c>
      <c r="C44" s="232" t="s">
        <v>123</v>
      </c>
      <c r="D44" s="231" t="s">
        <v>121</v>
      </c>
      <c r="E44" s="233">
        <v>1</v>
      </c>
      <c r="F44" s="234"/>
      <c r="G44" s="225">
        <f>E44*F44</f>
        <v>0</v>
      </c>
      <c r="H44" s="200"/>
    </row>
    <row r="45" spans="1:8">
      <c r="A45" s="237" t="str">
        <f>IF(D45&lt;&gt;"",MAX($A$11:A44)+1,"")</f>
        <v/>
      </c>
      <c r="B45" s="231"/>
      <c r="C45" s="232"/>
      <c r="D45" s="231"/>
      <c r="E45" s="233"/>
      <c r="F45" s="234"/>
      <c r="G45" s="225"/>
    </row>
    <row r="46" spans="1:8" ht="28.5" customHeight="1">
      <c r="A46" s="235">
        <f>IF(D46&lt;&gt;"",MAX($A$11:A45)+1,"")</f>
        <v>13</v>
      </c>
      <c r="B46" s="238" t="s">
        <v>283</v>
      </c>
      <c r="C46" s="232" t="s">
        <v>124</v>
      </c>
      <c r="D46" s="231" t="s">
        <v>121</v>
      </c>
      <c r="E46" s="233">
        <v>1</v>
      </c>
      <c r="F46" s="234"/>
      <c r="G46" s="225">
        <f>E46*F46</f>
        <v>0</v>
      </c>
      <c r="H46" s="200"/>
    </row>
    <row r="47" spans="1:8">
      <c r="A47" s="237" t="str">
        <f>IF(D47&lt;&gt;"",MAX($A$11:A46)+1,"")</f>
        <v/>
      </c>
      <c r="B47" s="231"/>
      <c r="C47" s="232"/>
      <c r="D47" s="231"/>
      <c r="E47" s="233"/>
      <c r="F47" s="234"/>
      <c r="G47" s="225"/>
    </row>
    <row r="48" spans="1:8">
      <c r="A48" s="235">
        <f>IF(D48&lt;&gt;"",MAX($A$11:A47)+1,"")</f>
        <v>14</v>
      </c>
      <c r="B48" s="238" t="s">
        <v>284</v>
      </c>
      <c r="C48" s="232" t="s">
        <v>181</v>
      </c>
      <c r="D48" s="231" t="s">
        <v>121</v>
      </c>
      <c r="E48" s="233">
        <v>1</v>
      </c>
      <c r="F48" s="234"/>
      <c r="G48" s="225">
        <f>E48*F48</f>
        <v>0</v>
      </c>
      <c r="H48" s="200"/>
    </row>
    <row r="49" spans="1:14" s="190" customFormat="1">
      <c r="A49" s="237" t="str">
        <f>IF(D49&lt;&gt;"",MAX($A$11:A48)+1,"")</f>
        <v/>
      </c>
      <c r="B49" s="231"/>
      <c r="C49" s="232"/>
      <c r="D49" s="231"/>
      <c r="E49" s="233"/>
      <c r="F49" s="234"/>
      <c r="G49" s="225"/>
      <c r="I49" s="191"/>
      <c r="J49" s="191"/>
      <c r="K49" s="191"/>
      <c r="L49" s="191"/>
      <c r="M49" s="191"/>
      <c r="N49" s="191"/>
    </row>
    <row r="50" spans="1:14" s="190" customFormat="1">
      <c r="A50" s="240">
        <f>IF(D50&lt;&gt;"",MAX($A$11:A49)+1,"")</f>
        <v>15</v>
      </c>
      <c r="B50" s="231" t="s">
        <v>190</v>
      </c>
      <c r="C50" s="232" t="s">
        <v>191</v>
      </c>
      <c r="D50" s="231" t="s">
        <v>121</v>
      </c>
      <c r="E50" s="233">
        <v>1</v>
      </c>
      <c r="F50" s="234"/>
      <c r="G50" s="225">
        <f>E50*F50</f>
        <v>0</v>
      </c>
      <c r="H50" s="200"/>
      <c r="I50" s="191"/>
      <c r="J50" s="191"/>
      <c r="K50" s="191"/>
      <c r="L50" s="191"/>
      <c r="M50" s="191"/>
      <c r="N50" s="191"/>
    </row>
    <row r="51" spans="1:14" s="190" customFormat="1">
      <c r="A51" s="235" t="str">
        <f>IF(D51&lt;&gt;"",MAX($A$11:A50)+1,"")</f>
        <v/>
      </c>
      <c r="B51" s="231"/>
      <c r="C51" s="232"/>
      <c r="D51" s="231"/>
      <c r="E51" s="233"/>
      <c r="F51" s="234"/>
      <c r="G51" s="225"/>
      <c r="I51" s="191"/>
      <c r="J51" s="191"/>
      <c r="K51" s="191"/>
      <c r="L51" s="191"/>
      <c r="M51" s="191"/>
      <c r="N51" s="191"/>
    </row>
    <row r="52" spans="1:14" s="190" customFormat="1">
      <c r="A52" s="237">
        <f>IF(D52&lt;&gt;"",MAX($A$11:A51)+1,"")</f>
        <v>16</v>
      </c>
      <c r="B52" s="231" t="s">
        <v>192</v>
      </c>
      <c r="C52" s="232" t="s">
        <v>193</v>
      </c>
      <c r="D52" s="231" t="s">
        <v>121</v>
      </c>
      <c r="E52" s="233">
        <v>1</v>
      </c>
      <c r="F52" s="234"/>
      <c r="G52" s="225">
        <f>E52*F52</f>
        <v>0</v>
      </c>
      <c r="H52" s="200"/>
      <c r="I52" s="191"/>
      <c r="J52" s="191"/>
      <c r="K52" s="191"/>
      <c r="L52" s="191"/>
      <c r="M52" s="191"/>
      <c r="N52" s="191"/>
    </row>
    <row r="53" spans="1:14" s="190" customFormat="1">
      <c r="A53" s="237" t="str">
        <f>IF(D53&lt;&gt;"",MAX($A$11:A52)+1,"")</f>
        <v/>
      </c>
      <c r="B53" s="231"/>
      <c r="C53" s="241"/>
      <c r="D53" s="238"/>
      <c r="E53" s="233"/>
      <c r="F53" s="234"/>
      <c r="G53" s="225"/>
      <c r="H53" s="200"/>
      <c r="I53" s="191"/>
      <c r="J53" s="191"/>
      <c r="K53" s="191"/>
      <c r="L53" s="191"/>
      <c r="M53" s="191"/>
      <c r="N53" s="191"/>
    </row>
    <row r="54" spans="1:14" s="190" customFormat="1" ht="31.2">
      <c r="A54" s="237">
        <f>IF(D54&lt;&gt;"",MAX($A$11:A53)+1,"")</f>
        <v>17</v>
      </c>
      <c r="B54" s="231"/>
      <c r="C54" s="199" t="s">
        <v>109</v>
      </c>
      <c r="D54" s="231" t="s">
        <v>121</v>
      </c>
      <c r="E54" s="233">
        <v>1</v>
      </c>
      <c r="F54" s="234"/>
      <c r="G54" s="225">
        <f>E54*F54</f>
        <v>0</v>
      </c>
      <c r="H54" s="200"/>
      <c r="I54" s="191"/>
      <c r="J54" s="191"/>
      <c r="K54" s="191"/>
      <c r="L54" s="191"/>
      <c r="M54" s="191"/>
      <c r="N54" s="191"/>
    </row>
    <row r="55" spans="1:14" s="190" customFormat="1">
      <c r="A55" s="237" t="str">
        <f>IF(D55&lt;&gt;"",MAX($A$11:A54)+1,"")</f>
        <v/>
      </c>
      <c r="B55" s="231"/>
      <c r="C55" s="241"/>
      <c r="D55" s="238"/>
      <c r="E55" s="233"/>
      <c r="F55" s="234"/>
      <c r="G55" s="225"/>
      <c r="H55" s="200"/>
      <c r="I55" s="191"/>
      <c r="J55" s="191"/>
      <c r="K55" s="191"/>
      <c r="L55" s="191"/>
      <c r="M55" s="191"/>
      <c r="N55" s="191"/>
    </row>
    <row r="56" spans="1:14" s="190" customFormat="1" ht="31.2">
      <c r="A56" s="237">
        <f>IF(D56&lt;&gt;"",MAX($A$11:A55)+1,"")</f>
        <v>18</v>
      </c>
      <c r="B56" s="231"/>
      <c r="C56" s="242" t="s">
        <v>247</v>
      </c>
      <c r="D56" s="238" t="s">
        <v>5</v>
      </c>
      <c r="E56" s="233">
        <v>1</v>
      </c>
      <c r="F56" s="234"/>
      <c r="G56" s="225">
        <f>E56*F56</f>
        <v>0</v>
      </c>
      <c r="H56" s="200"/>
      <c r="I56" s="191"/>
      <c r="J56" s="191"/>
      <c r="K56" s="191"/>
      <c r="L56" s="191"/>
      <c r="M56" s="191"/>
      <c r="N56" s="191"/>
    </row>
    <row r="57" spans="1:14" s="190" customFormat="1">
      <c r="A57" s="240" t="str">
        <f>IF(D57&lt;&gt;"",MAX($A$11:A56)+1,"")</f>
        <v/>
      </c>
      <c r="B57" s="231"/>
      <c r="C57" s="243"/>
      <c r="D57" s="238"/>
      <c r="E57" s="233"/>
      <c r="F57" s="234"/>
      <c r="G57" s="225"/>
      <c r="H57" s="200"/>
      <c r="I57" s="191"/>
      <c r="J57" s="191"/>
      <c r="K57" s="191"/>
      <c r="L57" s="191"/>
      <c r="M57" s="191"/>
      <c r="N57" s="191"/>
    </row>
    <row r="58" spans="1:14" s="190" customFormat="1">
      <c r="A58" s="240" t="str">
        <f>IF(D58&lt;&gt;"",MAX($A$11:A57)+1,"")</f>
        <v/>
      </c>
      <c r="B58" s="231"/>
      <c r="C58" s="244" t="s">
        <v>285</v>
      </c>
      <c r="D58" s="238"/>
      <c r="E58" s="233"/>
      <c r="F58" s="234"/>
      <c r="G58" s="225"/>
      <c r="H58" s="200"/>
      <c r="I58" s="191"/>
      <c r="J58" s="191"/>
      <c r="K58" s="191"/>
      <c r="L58" s="191"/>
      <c r="M58" s="191"/>
      <c r="N58" s="191"/>
    </row>
    <row r="59" spans="1:14" s="190" customFormat="1">
      <c r="A59" s="235" t="str">
        <f>IF(D59&lt;&gt;"",MAX($A$11:A58)+1,"")</f>
        <v/>
      </c>
      <c r="B59" s="231"/>
      <c r="C59" s="243"/>
      <c r="D59" s="238"/>
      <c r="E59" s="233"/>
      <c r="F59" s="234"/>
      <c r="G59" s="225"/>
      <c r="H59" s="200"/>
      <c r="I59" s="191"/>
      <c r="J59" s="191"/>
      <c r="K59" s="191"/>
      <c r="L59" s="191"/>
      <c r="M59" s="191"/>
      <c r="N59" s="191"/>
    </row>
    <row r="60" spans="1:14" s="190" customFormat="1" ht="31.2">
      <c r="A60" s="237">
        <f>IF(D60&lt;&gt;"",MAX($A$11:A59)+1,"")</f>
        <v>19</v>
      </c>
      <c r="B60" s="231"/>
      <c r="C60" s="243" t="s">
        <v>286</v>
      </c>
      <c r="D60" s="238" t="s">
        <v>121</v>
      </c>
      <c r="E60" s="233">
        <v>1</v>
      </c>
      <c r="F60" s="234"/>
      <c r="G60" s="225">
        <v>0</v>
      </c>
      <c r="H60" s="200"/>
      <c r="I60" s="191"/>
      <c r="J60" s="191"/>
      <c r="K60" s="191"/>
      <c r="L60" s="191"/>
      <c r="M60" s="191"/>
      <c r="N60" s="191"/>
    </row>
    <row r="61" spans="1:14" s="190" customFormat="1">
      <c r="A61" s="235" t="str">
        <f>IF(D61&lt;&gt;"",MAX($A$11:A60)+1,"")</f>
        <v/>
      </c>
      <c r="B61" s="231"/>
      <c r="C61" s="243"/>
      <c r="D61" s="238"/>
      <c r="E61" s="233"/>
      <c r="F61" s="234"/>
      <c r="G61" s="225"/>
      <c r="H61" s="200"/>
      <c r="I61" s="191"/>
      <c r="J61" s="191"/>
      <c r="K61" s="191"/>
      <c r="L61" s="191"/>
      <c r="M61" s="191"/>
      <c r="N61" s="191"/>
    </row>
    <row r="62" spans="1:14" s="190" customFormat="1" ht="46.8">
      <c r="A62" s="237">
        <f>IF(D62&lt;&gt;"",MAX($A$11:A61)+1,"")</f>
        <v>20</v>
      </c>
      <c r="B62" s="231"/>
      <c r="C62" s="243" t="s">
        <v>287</v>
      </c>
      <c r="D62" s="238" t="s">
        <v>121</v>
      </c>
      <c r="E62" s="233">
        <v>1</v>
      </c>
      <c r="F62" s="234"/>
      <c r="G62" s="225">
        <v>0</v>
      </c>
      <c r="H62" s="200"/>
      <c r="I62" s="191"/>
      <c r="J62" s="191"/>
      <c r="K62" s="191"/>
      <c r="L62" s="191"/>
      <c r="M62" s="191"/>
      <c r="N62" s="191"/>
    </row>
    <row r="63" spans="1:14" s="190" customFormat="1">
      <c r="A63" s="235" t="str">
        <f>IF(D63&lt;&gt;"",MAX($A$11:A62)+1,"")</f>
        <v/>
      </c>
      <c r="B63" s="231"/>
      <c r="C63" s="243"/>
      <c r="D63" s="238"/>
      <c r="E63" s="233"/>
      <c r="F63" s="234"/>
      <c r="G63" s="225"/>
      <c r="H63" s="200"/>
      <c r="I63" s="191"/>
      <c r="J63" s="191"/>
      <c r="K63" s="191"/>
      <c r="L63" s="191"/>
      <c r="M63" s="191"/>
      <c r="N63" s="191"/>
    </row>
    <row r="64" spans="1:14" s="190" customFormat="1" ht="54" customHeight="1">
      <c r="A64" s="237">
        <f>IF(D64&lt;&gt;"",MAX($A$11:A63)+1,"")</f>
        <v>21</v>
      </c>
      <c r="B64" s="231"/>
      <c r="C64" s="243" t="s">
        <v>288</v>
      </c>
      <c r="D64" s="238" t="s">
        <v>121</v>
      </c>
      <c r="E64" s="233">
        <v>1</v>
      </c>
      <c r="F64" s="234"/>
      <c r="G64" s="225">
        <v>0</v>
      </c>
      <c r="H64" s="200"/>
      <c r="I64" s="191"/>
      <c r="J64" s="191"/>
      <c r="K64" s="191"/>
      <c r="L64" s="191"/>
      <c r="M64" s="191"/>
      <c r="N64" s="191"/>
    </row>
    <row r="65" spans="1:14" s="190" customFormat="1">
      <c r="A65" s="237" t="str">
        <f>IF(D65&lt;&gt;"",MAX($A$11:A64)+1,"")</f>
        <v/>
      </c>
      <c r="B65" s="231"/>
      <c r="C65" s="243"/>
      <c r="D65" s="238"/>
      <c r="E65" s="233"/>
      <c r="F65" s="234"/>
      <c r="G65" s="225"/>
      <c r="H65" s="200"/>
      <c r="I65" s="191"/>
      <c r="J65" s="191"/>
      <c r="K65" s="191"/>
      <c r="L65" s="191"/>
      <c r="M65" s="191"/>
      <c r="N65" s="191"/>
    </row>
    <row r="66" spans="1:14" s="190" customFormat="1">
      <c r="A66" s="240">
        <f>IF(D66&lt;&gt;"",MAX($A$11:A65)+1,"")</f>
        <v>22</v>
      </c>
      <c r="B66" s="231"/>
      <c r="C66" s="243" t="s">
        <v>289</v>
      </c>
      <c r="D66" s="238" t="s">
        <v>121</v>
      </c>
      <c r="E66" s="233">
        <v>1</v>
      </c>
      <c r="F66" s="234"/>
      <c r="G66" s="225">
        <v>0</v>
      </c>
      <c r="H66" s="200"/>
      <c r="I66" s="191"/>
      <c r="J66" s="191"/>
      <c r="K66" s="191"/>
      <c r="L66" s="191"/>
      <c r="M66" s="191"/>
      <c r="N66" s="191"/>
    </row>
    <row r="67" spans="1:14" s="190" customFormat="1">
      <c r="A67" s="235" t="str">
        <f>IF(D67&lt;&gt;"",MAX($A$11:A66)+1,"")</f>
        <v/>
      </c>
      <c r="B67" s="231"/>
      <c r="C67" s="243"/>
      <c r="D67" s="238"/>
      <c r="E67" s="233"/>
      <c r="F67" s="234"/>
      <c r="G67" s="225"/>
      <c r="H67" s="200"/>
      <c r="I67" s="191"/>
      <c r="J67" s="191"/>
      <c r="K67" s="191"/>
      <c r="L67" s="191"/>
      <c r="M67" s="191"/>
      <c r="N67" s="191"/>
    </row>
    <row r="68" spans="1:14" s="190" customFormat="1" ht="28.05" customHeight="1" thickBot="1">
      <c r="A68" s="364" t="s">
        <v>194</v>
      </c>
      <c r="B68" s="365"/>
      <c r="C68" s="365"/>
      <c r="D68" s="365"/>
      <c r="E68" s="365"/>
      <c r="F68" s="245"/>
      <c r="G68" s="246">
        <f>SUM(G11:G67)</f>
        <v>0</v>
      </c>
      <c r="I68" s="191"/>
      <c r="J68" s="191"/>
      <c r="K68" s="191"/>
      <c r="L68" s="191"/>
      <c r="M68" s="191"/>
      <c r="N68" s="191"/>
    </row>
    <row r="69" spans="1:14" s="190" customFormat="1">
      <c r="A69" s="201"/>
      <c r="B69" s="247"/>
      <c r="C69" s="241"/>
      <c r="D69" s="247"/>
      <c r="E69" s="248"/>
      <c r="F69" s="249"/>
      <c r="G69" s="250"/>
      <c r="I69" s="191"/>
      <c r="J69" s="191"/>
      <c r="K69" s="191"/>
      <c r="L69" s="191"/>
      <c r="M69" s="191"/>
      <c r="N69" s="191"/>
    </row>
    <row r="70" spans="1:14" s="190" customFormat="1">
      <c r="A70" s="201"/>
      <c r="B70" s="247"/>
      <c r="C70" s="241"/>
      <c r="D70" s="247"/>
      <c r="E70" s="248"/>
      <c r="F70" s="249"/>
      <c r="G70" s="250"/>
      <c r="I70" s="191"/>
      <c r="J70" s="191"/>
      <c r="K70" s="191"/>
      <c r="L70" s="191"/>
      <c r="M70" s="191"/>
      <c r="N70" s="191"/>
    </row>
    <row r="71" spans="1:14" s="190" customFormat="1">
      <c r="A71" s="201"/>
      <c r="B71" s="247"/>
      <c r="C71" s="241"/>
      <c r="D71" s="247"/>
      <c r="E71" s="248"/>
      <c r="F71" s="249"/>
      <c r="G71" s="250"/>
      <c r="I71" s="191"/>
      <c r="J71" s="191"/>
      <c r="K71" s="191"/>
      <c r="L71" s="191"/>
      <c r="M71" s="191"/>
      <c r="N71" s="191"/>
    </row>
    <row r="72" spans="1:14" s="190" customFormat="1">
      <c r="A72" s="201"/>
      <c r="B72" s="247"/>
      <c r="C72" s="241"/>
      <c r="D72" s="247"/>
      <c r="E72" s="248"/>
      <c r="F72" s="249"/>
      <c r="G72" s="250"/>
      <c r="I72" s="191"/>
      <c r="J72" s="191"/>
      <c r="K72" s="191"/>
      <c r="L72" s="191"/>
      <c r="M72" s="191"/>
      <c r="N72" s="191"/>
    </row>
    <row r="73" spans="1:14" s="190" customFormat="1">
      <c r="A73" s="201"/>
      <c r="B73" s="247"/>
      <c r="C73" s="241"/>
      <c r="D73" s="247"/>
      <c r="E73" s="248"/>
      <c r="F73" s="249"/>
      <c r="G73" s="250"/>
      <c r="I73" s="191"/>
      <c r="J73" s="191"/>
      <c r="K73" s="191"/>
      <c r="L73" s="191"/>
      <c r="M73" s="191"/>
      <c r="N73" s="191"/>
    </row>
    <row r="74" spans="1:14" s="190" customFormat="1">
      <c r="A74" s="201"/>
      <c r="B74" s="247"/>
      <c r="C74" s="241"/>
      <c r="D74" s="247"/>
      <c r="E74" s="248"/>
      <c r="F74" s="249"/>
      <c r="G74" s="250"/>
      <c r="I74" s="191"/>
      <c r="J74" s="191"/>
      <c r="K74" s="191"/>
      <c r="L74" s="191"/>
      <c r="M74" s="191"/>
      <c r="N74" s="191"/>
    </row>
    <row r="75" spans="1:14" s="190" customFormat="1">
      <c r="A75" s="201"/>
      <c r="B75" s="247"/>
      <c r="C75" s="241"/>
      <c r="D75" s="247"/>
      <c r="E75" s="248"/>
      <c r="F75" s="249"/>
      <c r="G75" s="250"/>
      <c r="I75" s="191"/>
      <c r="J75" s="191"/>
      <c r="K75" s="191"/>
      <c r="L75" s="191"/>
      <c r="M75" s="191"/>
      <c r="N75" s="191"/>
    </row>
    <row r="76" spans="1:14" s="190" customFormat="1">
      <c r="A76" s="201"/>
      <c r="B76" s="247"/>
      <c r="C76" s="241"/>
      <c r="D76" s="247"/>
      <c r="E76" s="248"/>
      <c r="F76" s="249"/>
      <c r="G76" s="250"/>
      <c r="I76" s="191"/>
      <c r="J76" s="191"/>
      <c r="K76" s="191"/>
      <c r="L76" s="191"/>
      <c r="M76" s="191"/>
      <c r="N76" s="191"/>
    </row>
    <row r="77" spans="1:14" s="190" customFormat="1">
      <c r="A77" s="201"/>
      <c r="B77" s="247"/>
      <c r="C77" s="241"/>
      <c r="D77" s="247"/>
      <c r="E77" s="248"/>
      <c r="F77" s="249"/>
      <c r="G77" s="250"/>
      <c r="I77" s="191"/>
      <c r="J77" s="191"/>
      <c r="K77" s="191"/>
      <c r="L77" s="191"/>
      <c r="M77" s="191"/>
      <c r="N77" s="191"/>
    </row>
  </sheetData>
  <sheetProtection algorithmName="SHA-512" hashValue="dUXCx91O7146WGuAUaMOd9+MUva5nypSxJ8Mwnj4cDrJVAQ1BpnSTWCNYubCpui34x78t6eWU9Xcu76o6K82XA==" saltValue="GQxTZAdo2hR6Va+dQ0Xplg=="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23514-310D-48DB-8911-3CE00ABB4A3D}">
  <sheetPr codeName="Sheet6"/>
  <dimension ref="A1:H208"/>
  <sheetViews>
    <sheetView view="pageBreakPreview" zoomScale="64" zoomScaleNormal="100" zoomScaleSheetLayoutView="100" zoomScalePageLayoutView="40" workbookViewId="0">
      <selection activeCell="D17" sqref="D17:E18"/>
    </sheetView>
  </sheetViews>
  <sheetFormatPr defaultColWidth="9.109375" defaultRowHeight="13.8"/>
  <cols>
    <col min="1" max="1" width="6.21875" style="445" customWidth="1"/>
    <col min="2" max="2" width="56" style="385" customWidth="1"/>
    <col min="3" max="3" width="12" style="386" customWidth="1"/>
    <col min="4" max="4" width="12.21875" style="387" customWidth="1"/>
    <col min="5" max="5" width="17.21875" style="388" customWidth="1"/>
    <col min="6" max="6" width="20.77734375" style="446" customWidth="1"/>
    <col min="7" max="7" width="11" style="428" bestFit="1" customWidth="1"/>
    <col min="8" max="16384" width="9.109375" style="383"/>
  </cols>
  <sheetData>
    <row r="1" spans="1:6">
      <c r="A1" s="377" t="s">
        <v>264</v>
      </c>
      <c r="B1" s="378"/>
      <c r="C1" s="379"/>
      <c r="D1" s="380"/>
      <c r="E1" s="381"/>
      <c r="F1" s="382"/>
    </row>
    <row r="2" spans="1:6">
      <c r="A2" s="384" t="str">
        <f>'1. P&amp;G'!B2</f>
        <v>ASBESTOS REMOVAL FROM SUBSTATIONS IN MPUMALANGA</v>
      </c>
      <c r="F2" s="389"/>
    </row>
    <row r="3" spans="1:6">
      <c r="A3" s="384" t="str">
        <f>'1. P&amp;G'!B3</f>
        <v>WITBANK CLN</v>
      </c>
      <c r="F3" s="389"/>
    </row>
    <row r="4" spans="1:6" ht="14.4" thickBot="1">
      <c r="A4" s="384" t="s">
        <v>212</v>
      </c>
      <c r="F4" s="389"/>
    </row>
    <row r="5" spans="1:6" s="475" customFormat="1" ht="31.8" thickBot="1">
      <c r="A5" s="451" t="s">
        <v>265</v>
      </c>
      <c r="B5" s="452" t="s">
        <v>0</v>
      </c>
      <c r="C5" s="452" t="s">
        <v>1</v>
      </c>
      <c r="D5" s="452" t="s">
        <v>18</v>
      </c>
      <c r="E5" s="453" t="s">
        <v>2</v>
      </c>
      <c r="F5" s="454" t="s">
        <v>267</v>
      </c>
    </row>
    <row r="6" spans="1:6">
      <c r="A6" s="476"/>
      <c r="B6" s="477"/>
      <c r="C6" s="478"/>
      <c r="D6" s="479"/>
      <c r="E6" s="118"/>
      <c r="F6" s="481"/>
    </row>
    <row r="7" spans="1:6">
      <c r="A7" s="476"/>
      <c r="B7" s="482" t="s">
        <v>4</v>
      </c>
      <c r="C7" s="483" t="s">
        <v>7</v>
      </c>
      <c r="D7" s="479"/>
      <c r="E7" s="118"/>
      <c r="F7" s="481"/>
    </row>
    <row r="8" spans="1:6">
      <c r="A8" s="476"/>
      <c r="B8" s="477"/>
      <c r="C8" s="484"/>
      <c r="D8" s="479"/>
      <c r="E8" s="118"/>
      <c r="F8" s="481"/>
    </row>
    <row r="9" spans="1:6">
      <c r="A9" s="476"/>
      <c r="B9" s="482" t="s">
        <v>126</v>
      </c>
      <c r="C9" s="484"/>
      <c r="D9" s="480"/>
      <c r="E9" s="509"/>
      <c r="F9" s="485"/>
    </row>
    <row r="10" spans="1:6">
      <c r="A10" s="476"/>
      <c r="B10" s="477"/>
      <c r="C10" s="484"/>
      <c r="D10" s="480"/>
      <c r="E10" s="509"/>
      <c r="F10" s="485"/>
    </row>
    <row r="11" spans="1:6">
      <c r="A11" s="476"/>
      <c r="B11" s="486" t="s">
        <v>127</v>
      </c>
      <c r="C11" s="484"/>
      <c r="D11" s="480"/>
      <c r="E11" s="509"/>
      <c r="F11" s="485"/>
    </row>
    <row r="12" spans="1:6">
      <c r="A12" s="476"/>
      <c r="B12" s="486"/>
      <c r="C12" s="484"/>
      <c r="D12" s="480"/>
      <c r="E12" s="509"/>
      <c r="F12" s="485"/>
    </row>
    <row r="13" spans="1:6" ht="45.6" customHeight="1">
      <c r="A13" s="476"/>
      <c r="B13" s="486"/>
      <c r="C13" s="484"/>
      <c r="D13" s="480"/>
      <c r="E13" s="509"/>
      <c r="F13" s="485"/>
    </row>
    <row r="14" spans="1:6">
      <c r="A14" s="476"/>
      <c r="B14" s="477"/>
      <c r="C14" s="484"/>
      <c r="D14" s="480"/>
      <c r="E14" s="509"/>
      <c r="F14" s="485"/>
    </row>
    <row r="15" spans="1:6">
      <c r="A15" s="476"/>
      <c r="B15" s="482" t="s">
        <v>128</v>
      </c>
      <c r="C15" s="484"/>
      <c r="D15" s="480"/>
      <c r="E15" s="509"/>
      <c r="F15" s="485"/>
    </row>
    <row r="16" spans="1:6">
      <c r="A16" s="476"/>
      <c r="B16" s="477"/>
      <c r="C16" s="484"/>
      <c r="D16" s="480"/>
      <c r="E16" s="509"/>
      <c r="F16" s="485"/>
    </row>
    <row r="17" spans="1:7" ht="33" customHeight="1">
      <c r="A17" s="487">
        <v>1</v>
      </c>
      <c r="B17" s="488" t="s">
        <v>296</v>
      </c>
      <c r="C17" s="489" t="s">
        <v>121</v>
      </c>
      <c r="D17" s="490">
        <v>1</v>
      </c>
      <c r="E17" s="510"/>
      <c r="F17" s="491">
        <f>D17*E17</f>
        <v>0</v>
      </c>
    </row>
    <row r="18" spans="1:7">
      <c r="A18" s="487"/>
      <c r="B18" s="488"/>
      <c r="C18" s="489"/>
      <c r="D18" s="490"/>
      <c r="E18" s="510"/>
      <c r="F18" s="491"/>
    </row>
    <row r="19" spans="1:7">
      <c r="A19" s="476"/>
      <c r="B19" s="477"/>
      <c r="C19" s="421"/>
      <c r="D19" s="483"/>
      <c r="E19" s="511"/>
      <c r="F19" s="492"/>
    </row>
    <row r="20" spans="1:7">
      <c r="A20" s="476"/>
      <c r="B20" s="493" t="s">
        <v>17</v>
      </c>
      <c r="C20" s="421"/>
      <c r="D20" s="483"/>
      <c r="E20" s="511"/>
      <c r="F20" s="492"/>
    </row>
    <row r="21" spans="1:7">
      <c r="A21" s="476"/>
      <c r="B21" s="477"/>
      <c r="C21" s="421"/>
      <c r="D21" s="483"/>
      <c r="E21" s="511"/>
      <c r="F21" s="492"/>
    </row>
    <row r="22" spans="1:7">
      <c r="A22" s="476"/>
      <c r="B22" s="493" t="s">
        <v>113</v>
      </c>
      <c r="C22" s="421"/>
      <c r="D22" s="483"/>
      <c r="E22" s="511"/>
      <c r="F22" s="492"/>
    </row>
    <row r="23" spans="1:7">
      <c r="A23" s="476"/>
      <c r="B23" s="477"/>
      <c r="C23" s="421"/>
      <c r="D23" s="483"/>
      <c r="E23" s="511"/>
      <c r="F23" s="492"/>
    </row>
    <row r="24" spans="1:7" s="421" customFormat="1" ht="55.2">
      <c r="A24" s="494">
        <f>IF(D24&lt;&gt;"",MAX($A$11:A23)+1,"")</f>
        <v>2</v>
      </c>
      <c r="B24" s="495" t="s">
        <v>114</v>
      </c>
      <c r="C24" s="423" t="s">
        <v>292</v>
      </c>
      <c r="D24" s="496">
        <v>20</v>
      </c>
      <c r="E24" s="121"/>
      <c r="F24" s="497">
        <f t="shared" ref="F24:F28" si="0">E24*D24</f>
        <v>0</v>
      </c>
      <c r="G24" s="425"/>
    </row>
    <row r="25" spans="1:7" ht="15.6">
      <c r="A25" s="494" t="str">
        <f>IF(D25&lt;&gt;"",MAX($A$11:A24)+1,"")</f>
        <v/>
      </c>
      <c r="B25" s="477"/>
      <c r="C25" s="421"/>
      <c r="D25" s="483"/>
      <c r="E25" s="511"/>
      <c r="F25" s="492"/>
    </row>
    <row r="26" spans="1:7" ht="15.6">
      <c r="A26" s="494" t="str">
        <f>IF(D26&lt;&gt;"",MAX($A$11:A25)+1,"")</f>
        <v/>
      </c>
      <c r="B26" s="493" t="s">
        <v>115</v>
      </c>
      <c r="C26" s="421"/>
      <c r="D26" s="483"/>
      <c r="E26" s="511"/>
      <c r="F26" s="492"/>
    </row>
    <row r="27" spans="1:7" ht="15.6">
      <c r="A27" s="494" t="str">
        <f>IF(D27&lt;&gt;"",MAX($A$11:A26)+1,"")</f>
        <v/>
      </c>
      <c r="B27" s="477"/>
      <c r="C27" s="421"/>
      <c r="D27" s="483"/>
      <c r="E27" s="511"/>
      <c r="F27" s="492"/>
    </row>
    <row r="28" spans="1:7" s="421" customFormat="1" ht="41.4">
      <c r="A28" s="494">
        <f>IF(D28&lt;&gt;"",MAX($A$11:A27)+1,"")</f>
        <v>3</v>
      </c>
      <c r="B28" s="495" t="s">
        <v>260</v>
      </c>
      <c r="C28" s="498" t="s">
        <v>121</v>
      </c>
      <c r="D28" s="496">
        <v>1</v>
      </c>
      <c r="E28" s="121"/>
      <c r="F28" s="497">
        <f t="shared" si="0"/>
        <v>0</v>
      </c>
      <c r="G28" s="425"/>
    </row>
    <row r="29" spans="1:7" ht="15.6">
      <c r="A29" s="494" t="str">
        <f>IF(D29&lt;&gt;"",MAX($A$11:A28)+1,"")</f>
        <v/>
      </c>
      <c r="B29" s="499"/>
      <c r="C29" s="500"/>
      <c r="D29" s="483"/>
      <c r="E29" s="118"/>
      <c r="F29" s="481"/>
    </row>
    <row r="30" spans="1:7" ht="15.6">
      <c r="A30" s="494" t="str">
        <f>IF(D30&lt;&gt;"",MAX($A$11:A29)+1,"")</f>
        <v/>
      </c>
      <c r="B30" s="499"/>
      <c r="C30" s="500"/>
      <c r="D30" s="483"/>
      <c r="E30" s="118"/>
      <c r="F30" s="481"/>
    </row>
    <row r="31" spans="1:7" ht="41.4">
      <c r="A31" s="494" t="str">
        <f>IF(D31&lt;&gt;"",MAX($A$11:A30)+1,"")</f>
        <v/>
      </c>
      <c r="B31" s="493" t="s">
        <v>261</v>
      </c>
      <c r="C31" s="483" t="s">
        <v>7</v>
      </c>
      <c r="D31" s="483"/>
      <c r="E31" s="118"/>
      <c r="F31" s="481"/>
    </row>
    <row r="32" spans="1:7" ht="15.6">
      <c r="A32" s="494" t="str">
        <f>IF(D32&lt;&gt;"",MAX($A$11:A31)+1,"")</f>
        <v/>
      </c>
      <c r="B32" s="482"/>
      <c r="C32" s="483"/>
      <c r="D32" s="483"/>
      <c r="E32" s="118"/>
      <c r="F32" s="481"/>
    </row>
    <row r="33" spans="1:8" ht="27.6">
      <c r="A33" s="494" t="str">
        <f>IF(D33&lt;&gt;"",MAX($A$11:A32)+1,"")</f>
        <v/>
      </c>
      <c r="B33" s="482" t="s">
        <v>232</v>
      </c>
      <c r="C33" s="483"/>
      <c r="D33" s="483"/>
      <c r="E33" s="118"/>
      <c r="F33" s="481"/>
    </row>
    <row r="34" spans="1:8" ht="15.6">
      <c r="A34" s="494" t="str">
        <f>IF(D34&lt;&gt;"",MAX($A$11:A33)+1,"")</f>
        <v/>
      </c>
      <c r="B34" s="499"/>
      <c r="C34" s="500"/>
      <c r="D34" s="483"/>
      <c r="E34" s="118"/>
      <c r="F34" s="481"/>
    </row>
    <row r="35" spans="1:8" ht="15.6">
      <c r="A35" s="494">
        <f>IF(D35&lt;&gt;"",MAX($A$11:A34)+1,"")</f>
        <v>4</v>
      </c>
      <c r="B35" s="499" t="s">
        <v>233</v>
      </c>
      <c r="C35" s="500" t="s">
        <v>5</v>
      </c>
      <c r="D35" s="496">
        <f>38+4+10+4+38+4+10+4+16+8+8+8+17+11+14+205+215</f>
        <v>614</v>
      </c>
      <c r="E35" s="118"/>
      <c r="F35" s="481">
        <f t="shared" ref="F35" si="1">E35*D35</f>
        <v>0</v>
      </c>
      <c r="H35" s="501"/>
    </row>
    <row r="36" spans="1:8" ht="15.6">
      <c r="A36" s="494" t="str">
        <f>IF(D36&lt;&gt;"",MAX($A$11:A35)+1,"")</f>
        <v/>
      </c>
      <c r="B36" s="499"/>
      <c r="C36" s="500"/>
      <c r="D36" s="483"/>
      <c r="E36" s="118"/>
      <c r="F36" s="481"/>
    </row>
    <row r="37" spans="1:8" ht="15.6">
      <c r="A37" s="494" t="str">
        <f>IF(D37&lt;&gt;"",MAX($A$11:A36)+1,"")</f>
        <v/>
      </c>
      <c r="B37" s="499"/>
      <c r="C37" s="500"/>
      <c r="D37" s="483"/>
      <c r="E37" s="118"/>
      <c r="F37" s="481"/>
    </row>
    <row r="38" spans="1:8" ht="15.6">
      <c r="A38" s="494" t="str">
        <f>IF(D38&lt;&gt;"",MAX($A$11:A37)+1,"")</f>
        <v/>
      </c>
      <c r="B38" s="482" t="s">
        <v>234</v>
      </c>
      <c r="C38" s="500"/>
      <c r="D38" s="483"/>
      <c r="E38" s="118"/>
      <c r="F38" s="481"/>
    </row>
    <row r="39" spans="1:8" ht="15.6">
      <c r="A39" s="494" t="str">
        <f>IF(D39&lt;&gt;"",MAX($A$11:A38)+1,"")</f>
        <v/>
      </c>
      <c r="B39" s="499"/>
      <c r="C39" s="500"/>
      <c r="D39" s="483"/>
      <c r="E39" s="118"/>
      <c r="F39" s="481"/>
    </row>
    <row r="40" spans="1:8" ht="15.6">
      <c r="A40" s="494">
        <f>IF(D40&lt;&gt;"",MAX($A$11:A39)+1,"")</f>
        <v>5</v>
      </c>
      <c r="B40" s="499" t="s">
        <v>201</v>
      </c>
      <c r="C40" s="423" t="s">
        <v>292</v>
      </c>
      <c r="D40" s="496">
        <f>30*10</f>
        <v>300</v>
      </c>
      <c r="E40" s="121"/>
      <c r="F40" s="481">
        <f>E40*D40</f>
        <v>0</v>
      </c>
    </row>
    <row r="41" spans="1:8" ht="15.6">
      <c r="A41" s="494" t="str">
        <f>IF(D41&lt;&gt;"",MAX($A$11:A40)+1,"")</f>
        <v/>
      </c>
      <c r="B41" s="502"/>
      <c r="C41" s="503"/>
      <c r="D41" s="483"/>
      <c r="E41" s="511"/>
      <c r="F41" s="481"/>
    </row>
    <row r="42" spans="1:8" ht="15.6">
      <c r="A42" s="494">
        <f>IF(D42&lt;&gt;"",MAX($A$11:A41)+1,"")</f>
        <v>6</v>
      </c>
      <c r="B42" s="499" t="s">
        <v>116</v>
      </c>
      <c r="C42" s="504" t="s">
        <v>293</v>
      </c>
      <c r="D42" s="496">
        <v>20</v>
      </c>
      <c r="E42" s="121"/>
      <c r="F42" s="481">
        <f>E42*D42</f>
        <v>0</v>
      </c>
    </row>
    <row r="43" spans="1:8" ht="15.6">
      <c r="A43" s="494" t="str">
        <f>IF(D43&lt;&gt;"",MAX($A$11:A42)+1,"")</f>
        <v/>
      </c>
      <c r="B43" s="499"/>
      <c r="C43" s="500"/>
      <c r="D43" s="483"/>
      <c r="E43" s="511"/>
      <c r="F43" s="481"/>
    </row>
    <row r="44" spans="1:8" s="421" customFormat="1" ht="15.6">
      <c r="A44" s="494" t="str">
        <f>IF(D44&lt;&gt;"",MAX($A$11:A43)+1,"")</f>
        <v/>
      </c>
      <c r="B44" s="482" t="s">
        <v>235</v>
      </c>
      <c r="C44" s="505"/>
      <c r="D44" s="483"/>
      <c r="E44" s="511"/>
      <c r="F44" s="481"/>
      <c r="G44" s="425"/>
    </row>
    <row r="45" spans="1:8" s="421" customFormat="1" ht="15.6">
      <c r="A45" s="494" t="str">
        <f>IF(D45&lt;&gt;"",MAX($A$11:A44)+1,"")</f>
        <v/>
      </c>
      <c r="B45" s="482"/>
      <c r="C45" s="505"/>
      <c r="D45" s="483"/>
      <c r="E45" s="511"/>
      <c r="F45" s="481"/>
      <c r="G45" s="425"/>
    </row>
    <row r="46" spans="1:8" s="421" customFormat="1" ht="15.6">
      <c r="A46" s="494">
        <f>IF(D46&lt;&gt;"",MAX($A$11:A45)+1,"")</f>
        <v>7</v>
      </c>
      <c r="B46" s="499" t="s">
        <v>201</v>
      </c>
      <c r="C46" s="423" t="s">
        <v>292</v>
      </c>
      <c r="D46" s="496">
        <f>5*5</f>
        <v>25</v>
      </c>
      <c r="E46" s="121"/>
      <c r="F46" s="481">
        <f t="shared" ref="F46" si="2">E46*D46</f>
        <v>0</v>
      </c>
      <c r="G46" s="425"/>
    </row>
    <row r="47" spans="1:8" s="421" customFormat="1" ht="15.6">
      <c r="A47" s="494" t="str">
        <f>IF(D47&lt;&gt;"",MAX($A$11:A46)+1,"")</f>
        <v/>
      </c>
      <c r="B47" s="482"/>
      <c r="C47" s="505"/>
      <c r="D47" s="483"/>
      <c r="E47" s="118"/>
      <c r="F47" s="481"/>
      <c r="G47" s="425"/>
    </row>
    <row r="48" spans="1:8" s="421" customFormat="1" ht="15.6">
      <c r="A48" s="494">
        <f>IF(D48&lt;&gt;"",MAX($A$11:A47)+1,"")</f>
        <v>8</v>
      </c>
      <c r="B48" s="499" t="s">
        <v>116</v>
      </c>
      <c r="C48" s="504" t="s">
        <v>293</v>
      </c>
      <c r="D48" s="496">
        <f>7.5*2</f>
        <v>15</v>
      </c>
      <c r="E48" s="118"/>
      <c r="F48" s="481">
        <f t="shared" ref="F48" si="3">E48*D48</f>
        <v>0</v>
      </c>
      <c r="G48" s="425"/>
    </row>
    <row r="49" spans="1:8" s="421" customFormat="1" ht="15.6">
      <c r="A49" s="494" t="str">
        <f>IF(D49&lt;&gt;"",MAX($A$11:A48)+1,"")</f>
        <v/>
      </c>
      <c r="B49" s="482"/>
      <c r="C49" s="505"/>
      <c r="D49" s="483"/>
      <c r="E49" s="118"/>
      <c r="F49" s="481"/>
      <c r="G49" s="425"/>
    </row>
    <row r="50" spans="1:8" s="421" customFormat="1" ht="15.6">
      <c r="A50" s="494">
        <f>IF(D50&lt;&gt;"",MAX($A$11:A49)+1,"")</f>
        <v>9</v>
      </c>
      <c r="B50" s="499" t="s">
        <v>117</v>
      </c>
      <c r="C50" s="504" t="s">
        <v>293</v>
      </c>
      <c r="D50" s="496">
        <v>15</v>
      </c>
      <c r="E50" s="118"/>
      <c r="F50" s="481">
        <f t="shared" ref="F50" si="4">E50*D50</f>
        <v>0</v>
      </c>
      <c r="G50" s="425"/>
    </row>
    <row r="51" spans="1:8" s="421" customFormat="1" ht="15.6">
      <c r="A51" s="494" t="str">
        <f>IF(D51&lt;&gt;"",MAX($A$11:A50)+1,"")</f>
        <v/>
      </c>
      <c r="B51" s="482"/>
      <c r="C51" s="505"/>
      <c r="D51" s="483"/>
      <c r="E51" s="511"/>
      <c r="F51" s="481"/>
      <c r="G51" s="425"/>
    </row>
    <row r="52" spans="1:8" s="421" customFormat="1" ht="15.6">
      <c r="A52" s="494" t="str">
        <f>IF(D52&lt;&gt;"",MAX($A$11:A51)+1,"")</f>
        <v/>
      </c>
      <c r="B52" s="482" t="s">
        <v>236</v>
      </c>
      <c r="C52" s="505"/>
      <c r="D52" s="483"/>
      <c r="E52" s="511"/>
      <c r="F52" s="481"/>
      <c r="G52" s="425"/>
    </row>
    <row r="53" spans="1:8" s="421" customFormat="1" ht="15.6">
      <c r="A53" s="494" t="str">
        <f>IF(D53&lt;&gt;"",MAX($A$11:A52)+1,"")</f>
        <v/>
      </c>
      <c r="B53" s="482"/>
      <c r="C53" s="505"/>
      <c r="D53" s="483"/>
      <c r="E53" s="511"/>
      <c r="F53" s="481"/>
      <c r="G53" s="425"/>
    </row>
    <row r="54" spans="1:8" s="421" customFormat="1" ht="15.6">
      <c r="A54" s="494">
        <f>IF(D54&lt;&gt;"",MAX($A$11:A53)+1,"")</f>
        <v>10</v>
      </c>
      <c r="B54" s="499" t="s">
        <v>201</v>
      </c>
      <c r="C54" s="423" t="s">
        <v>292</v>
      </c>
      <c r="D54" s="496">
        <f>6*6</f>
        <v>36</v>
      </c>
      <c r="E54" s="121"/>
      <c r="F54" s="481">
        <f t="shared" ref="F54" si="5">E54*D54</f>
        <v>0</v>
      </c>
      <c r="G54" s="425"/>
    </row>
    <row r="55" spans="1:8" s="421" customFormat="1" ht="15.6">
      <c r="A55" s="494" t="str">
        <f>IF(D55&lt;&gt;"",MAX($A$11:A54)+1,"")</f>
        <v/>
      </c>
      <c r="B55" s="482"/>
      <c r="C55" s="505"/>
      <c r="D55" s="483"/>
      <c r="E55" s="511"/>
      <c r="F55" s="481"/>
      <c r="G55" s="425"/>
    </row>
    <row r="56" spans="1:8" s="421" customFormat="1" ht="15.6">
      <c r="A56" s="494">
        <f>IF(D56&lt;&gt;"",MAX($A$11:A55)+1,"")</f>
        <v>11</v>
      </c>
      <c r="B56" s="499" t="s">
        <v>116</v>
      </c>
      <c r="C56" s="504" t="s">
        <v>293</v>
      </c>
      <c r="D56" s="496">
        <v>12</v>
      </c>
      <c r="E56" s="121"/>
      <c r="F56" s="481">
        <f t="shared" ref="F56" si="6">E56*D56</f>
        <v>0</v>
      </c>
      <c r="G56" s="425"/>
    </row>
    <row r="57" spans="1:8" s="421" customFormat="1" ht="15.6">
      <c r="A57" s="494" t="str">
        <f>IF(D57&lt;&gt;"",MAX($A$11:A56)+1,"")</f>
        <v/>
      </c>
      <c r="B57" s="482"/>
      <c r="C57" s="505"/>
      <c r="D57" s="483"/>
      <c r="E57" s="511"/>
      <c r="F57" s="481"/>
      <c r="G57" s="425"/>
    </row>
    <row r="58" spans="1:8" s="421" customFormat="1" ht="15.6">
      <c r="A58" s="494">
        <f>IF(D58&lt;&gt;"",MAX($A$11:A57)+1,"")</f>
        <v>12</v>
      </c>
      <c r="B58" s="499" t="s">
        <v>117</v>
      </c>
      <c r="C58" s="504" t="s">
        <v>293</v>
      </c>
      <c r="D58" s="496">
        <v>12</v>
      </c>
      <c r="E58" s="121"/>
      <c r="F58" s="481">
        <f t="shared" ref="F58" si="7">E58*D58</f>
        <v>0</v>
      </c>
      <c r="G58" s="425"/>
    </row>
    <row r="59" spans="1:8" s="421" customFormat="1" ht="15.6">
      <c r="A59" s="494" t="str">
        <f>IF(D59&lt;&gt;"",MAX($A$11:A58)+1,"")</f>
        <v/>
      </c>
      <c r="B59" s="499"/>
      <c r="C59" s="505"/>
      <c r="D59" s="483"/>
      <c r="E59" s="511"/>
      <c r="F59" s="481"/>
      <c r="G59" s="425"/>
    </row>
    <row r="60" spans="1:8" ht="27.6">
      <c r="A60" s="494" t="str">
        <f>IF(D60&lt;&gt;"",MAX($A$11:A59)+1,"")</f>
        <v/>
      </c>
      <c r="B60" s="482" t="s">
        <v>237</v>
      </c>
      <c r="C60" s="483"/>
      <c r="D60" s="483"/>
      <c r="E60" s="511"/>
      <c r="F60" s="481"/>
    </row>
    <row r="61" spans="1:8" ht="15.6">
      <c r="A61" s="494" t="str">
        <f>IF(D61&lt;&gt;"",MAX($A$11:A60)+1,"")</f>
        <v/>
      </c>
      <c r="B61" s="499"/>
      <c r="C61" s="500"/>
      <c r="D61" s="483"/>
      <c r="E61" s="511"/>
      <c r="F61" s="481"/>
    </row>
    <row r="62" spans="1:8" ht="15.6">
      <c r="A62" s="494">
        <f>IF(D62&lt;&gt;"",MAX($A$11:A61)+1,"")</f>
        <v>13</v>
      </c>
      <c r="B62" s="499" t="s">
        <v>233</v>
      </c>
      <c r="C62" s="500" t="s">
        <v>5</v>
      </c>
      <c r="D62" s="496">
        <f>212+7+32+5</f>
        <v>256</v>
      </c>
      <c r="E62" s="121"/>
      <c r="F62" s="481">
        <f t="shared" ref="F62" si="8">E62*D62</f>
        <v>0</v>
      </c>
      <c r="H62" s="501"/>
    </row>
    <row r="63" spans="1:8" ht="15.6">
      <c r="A63" s="494" t="str">
        <f>IF(D63&lt;&gt;"",MAX($A$11:A62)+1,"")</f>
        <v/>
      </c>
      <c r="B63" s="499"/>
      <c r="C63" s="500"/>
      <c r="D63" s="483"/>
      <c r="E63" s="511"/>
      <c r="F63" s="481"/>
    </row>
    <row r="64" spans="1:8" s="421" customFormat="1" ht="15.6">
      <c r="A64" s="494" t="str">
        <f>IF(D64&lt;&gt;"",MAX($A$11:A63)+1,"")</f>
        <v/>
      </c>
      <c r="B64" s="482" t="s">
        <v>238</v>
      </c>
      <c r="C64" s="505"/>
      <c r="D64" s="483"/>
      <c r="E64" s="511"/>
      <c r="F64" s="481"/>
      <c r="G64" s="425"/>
    </row>
    <row r="65" spans="1:7" s="421" customFormat="1" ht="15.6">
      <c r="A65" s="494" t="str">
        <f>IF(D65&lt;&gt;"",MAX($A$11:A64)+1,"")</f>
        <v/>
      </c>
      <c r="B65" s="499"/>
      <c r="C65" s="505"/>
      <c r="D65" s="483"/>
      <c r="E65" s="511"/>
      <c r="F65" s="481"/>
      <c r="G65" s="425"/>
    </row>
    <row r="66" spans="1:7" s="421" customFormat="1" ht="15.6">
      <c r="A66" s="494">
        <f>IF(D66&lt;&gt;"",MAX($A$11:A65)+1,"")</f>
        <v>14</v>
      </c>
      <c r="B66" s="499" t="s">
        <v>201</v>
      </c>
      <c r="C66" s="423" t="s">
        <v>292</v>
      </c>
      <c r="D66" s="496">
        <f>10*40</f>
        <v>400</v>
      </c>
      <c r="E66" s="121"/>
      <c r="F66" s="481">
        <f t="shared" ref="F66" si="9">E66*D66</f>
        <v>0</v>
      </c>
      <c r="G66" s="425"/>
    </row>
    <row r="67" spans="1:7" s="421" customFormat="1" ht="15.6">
      <c r="A67" s="494" t="str">
        <f>IF(D67&lt;&gt;"",MAX($A$11:A66)+1,"")</f>
        <v/>
      </c>
      <c r="B67" s="482"/>
      <c r="C67" s="505"/>
      <c r="D67" s="483"/>
      <c r="E67" s="118"/>
      <c r="F67" s="481"/>
      <c r="G67" s="425"/>
    </row>
    <row r="68" spans="1:7" s="421" customFormat="1" ht="15.6">
      <c r="A68" s="494">
        <f>IF(D68&lt;&gt;"",MAX($A$11:A67)+1,"")</f>
        <v>15</v>
      </c>
      <c r="B68" s="499" t="s">
        <v>116</v>
      </c>
      <c r="C68" s="504" t="s">
        <v>293</v>
      </c>
      <c r="D68" s="496">
        <v>20</v>
      </c>
      <c r="E68" s="118"/>
      <c r="F68" s="481">
        <f t="shared" ref="F68" si="10">E68*D68</f>
        <v>0</v>
      </c>
      <c r="G68" s="425"/>
    </row>
    <row r="69" spans="1:7" s="421" customFormat="1" ht="15.6">
      <c r="A69" s="494" t="str">
        <f>IF(D69&lt;&gt;"",MAX($A$11:A68)+1,"")</f>
        <v/>
      </c>
      <c r="B69" s="482"/>
      <c r="C69" s="505"/>
      <c r="D69" s="483"/>
      <c r="E69" s="118"/>
      <c r="F69" s="481"/>
      <c r="G69" s="425"/>
    </row>
    <row r="70" spans="1:7" s="421" customFormat="1" ht="15.6">
      <c r="A70" s="494">
        <f>IF(D70&lt;&gt;"",MAX($A$11:A69)+1,"")</f>
        <v>16</v>
      </c>
      <c r="B70" s="499" t="s">
        <v>117</v>
      </c>
      <c r="C70" s="504" t="s">
        <v>293</v>
      </c>
      <c r="D70" s="496">
        <v>80</v>
      </c>
      <c r="E70" s="118"/>
      <c r="F70" s="481">
        <f t="shared" ref="F70" si="11">E70*D70</f>
        <v>0</v>
      </c>
      <c r="G70" s="425"/>
    </row>
    <row r="71" spans="1:7" s="421" customFormat="1" ht="15.6">
      <c r="A71" s="494" t="str">
        <f>IF(D71&lt;&gt;"",MAX($A$11:A70)+1,"")</f>
        <v/>
      </c>
      <c r="B71" s="499"/>
      <c r="C71" s="505"/>
      <c r="D71" s="483"/>
      <c r="E71" s="118"/>
      <c r="F71" s="481"/>
      <c r="G71" s="425"/>
    </row>
    <row r="72" spans="1:7" s="421" customFormat="1" ht="27.6">
      <c r="A72" s="494" t="str">
        <f>IF(D72&lt;&gt;"",MAX($A$11:A71)+1,"")</f>
        <v/>
      </c>
      <c r="B72" s="506" t="s">
        <v>262</v>
      </c>
      <c r="C72" s="500"/>
      <c r="D72" s="483"/>
      <c r="E72" s="118"/>
      <c r="F72" s="481"/>
      <c r="G72" s="425"/>
    </row>
    <row r="73" spans="1:7" s="421" customFormat="1" ht="15.6">
      <c r="A73" s="494" t="str">
        <f>IF(D73&lt;&gt;"",MAX($A$11:A72)+1,"")</f>
        <v/>
      </c>
      <c r="B73" s="499"/>
      <c r="C73" s="500"/>
      <c r="D73" s="483"/>
      <c r="E73" s="118"/>
      <c r="F73" s="481"/>
      <c r="G73" s="425"/>
    </row>
    <row r="74" spans="1:7" s="421" customFormat="1" ht="15.6">
      <c r="A74" s="494" t="str">
        <f>IF(D74&lt;&gt;"",MAX($A$11:A73)+1,"")</f>
        <v/>
      </c>
      <c r="B74" s="482" t="s">
        <v>158</v>
      </c>
      <c r="C74" s="500"/>
      <c r="D74" s="483"/>
      <c r="E74" s="118"/>
      <c r="F74" s="481"/>
      <c r="G74" s="425"/>
    </row>
    <row r="75" spans="1:7" s="421" customFormat="1" ht="15.6">
      <c r="A75" s="494" t="str">
        <f>IF(D75&lt;&gt;"",MAX($A$11:A74)+1,"")</f>
        <v/>
      </c>
      <c r="B75" s="499"/>
      <c r="C75" s="500"/>
      <c r="D75" s="483"/>
      <c r="E75" s="118"/>
      <c r="F75" s="481"/>
      <c r="G75" s="425"/>
    </row>
    <row r="76" spans="1:7" s="421" customFormat="1" ht="15.6">
      <c r="A76" s="494" t="str">
        <f>IF(D76&lt;&gt;"",MAX($A$11:A75)+1,"")</f>
        <v/>
      </c>
      <c r="B76" s="482" t="s">
        <v>135</v>
      </c>
      <c r="C76" s="483"/>
      <c r="D76" s="483"/>
      <c r="E76" s="118"/>
      <c r="F76" s="481"/>
      <c r="G76" s="425"/>
    </row>
    <row r="77" spans="1:7" s="421" customFormat="1" ht="15.6">
      <c r="A77" s="494" t="str">
        <f>IF(D77&lt;&gt;"",MAX($A$11:A76)+1,"")</f>
        <v/>
      </c>
      <c r="B77" s="482"/>
      <c r="C77" s="483"/>
      <c r="D77" s="483"/>
      <c r="E77" s="118"/>
      <c r="F77" s="481"/>
      <c r="G77" s="425"/>
    </row>
    <row r="78" spans="1:7" s="421" customFormat="1" ht="15.6">
      <c r="A78" s="494" t="str">
        <f>IF(D78&lt;&gt;"",MAX($A$11:A77)+1,"")</f>
        <v/>
      </c>
      <c r="B78" s="482" t="s">
        <v>136</v>
      </c>
      <c r="C78" s="483"/>
      <c r="D78" s="483"/>
      <c r="E78" s="118"/>
      <c r="F78" s="481"/>
      <c r="G78" s="425"/>
    </row>
    <row r="79" spans="1:7" s="421" customFormat="1" ht="15.6">
      <c r="A79" s="494" t="str">
        <f>IF(D79&lt;&gt;"",MAX($A$11:A78)+1,"")</f>
        <v/>
      </c>
      <c r="B79" s="482"/>
      <c r="C79" s="483"/>
      <c r="D79" s="483"/>
      <c r="E79" s="118"/>
      <c r="F79" s="481"/>
      <c r="G79" s="425"/>
    </row>
    <row r="80" spans="1:7" s="421" customFormat="1" ht="15.6">
      <c r="A80" s="494" t="str">
        <f>IF(D80&lt;&gt;"",MAX($A$11:A79)+1,"")</f>
        <v/>
      </c>
      <c r="B80" s="482" t="s">
        <v>117</v>
      </c>
      <c r="C80" s="483"/>
      <c r="D80" s="483"/>
      <c r="E80" s="118"/>
      <c r="F80" s="481"/>
      <c r="G80" s="425"/>
    </row>
    <row r="81" spans="1:7" s="421" customFormat="1" ht="15.6">
      <c r="A81" s="494">
        <f>IF(D81&lt;&gt;"",MAX($A$11:A80)+1,"")</f>
        <v>17</v>
      </c>
      <c r="B81" s="499" t="s">
        <v>137</v>
      </c>
      <c r="C81" s="504" t="s">
        <v>293</v>
      </c>
      <c r="D81" s="496">
        <f>D70+D58+D50</f>
        <v>107</v>
      </c>
      <c r="E81" s="118"/>
      <c r="F81" s="481">
        <f t="shared" ref="F81" si="12">E81*D81</f>
        <v>0</v>
      </c>
      <c r="G81" s="425"/>
    </row>
    <row r="82" spans="1:7" s="421" customFormat="1" ht="15.6">
      <c r="A82" s="494" t="str">
        <f>IF(D82&lt;&gt;"",MAX($A$11:A81)+1,"")</f>
        <v/>
      </c>
      <c r="B82" s="482"/>
      <c r="C82" s="483"/>
      <c r="D82" s="483"/>
      <c r="E82" s="118"/>
      <c r="F82" s="481"/>
      <c r="G82" s="425"/>
    </row>
    <row r="83" spans="1:7" s="421" customFormat="1" ht="15.6">
      <c r="A83" s="494" t="str">
        <f>IF(D83&lt;&gt;"",MAX($A$11:A82)+1,"")</f>
        <v/>
      </c>
      <c r="B83" s="482" t="s">
        <v>138</v>
      </c>
      <c r="C83" s="483"/>
      <c r="D83" s="483"/>
      <c r="E83" s="118"/>
      <c r="F83" s="481"/>
      <c r="G83" s="425"/>
    </row>
    <row r="84" spans="1:7" s="421" customFormat="1" ht="15.6">
      <c r="A84" s="494">
        <f>IF(D84&lt;&gt;"",MAX($A$11:A83)+1,"")</f>
        <v>18</v>
      </c>
      <c r="B84" s="499" t="s">
        <v>139</v>
      </c>
      <c r="C84" s="504" t="s">
        <v>293</v>
      </c>
      <c r="D84" s="496">
        <f>D68+D56+D48+D42</f>
        <v>67</v>
      </c>
      <c r="E84" s="118"/>
      <c r="F84" s="481">
        <f t="shared" ref="F84" si="13">E84*D84</f>
        <v>0</v>
      </c>
      <c r="G84" s="425"/>
    </row>
    <row r="85" spans="1:7" s="421" customFormat="1" ht="15.6">
      <c r="A85" s="494" t="str">
        <f>IF(D85&lt;&gt;"",MAX($A$11:A84)+1,"")</f>
        <v/>
      </c>
      <c r="B85" s="499"/>
      <c r="C85" s="500"/>
      <c r="D85" s="483"/>
      <c r="E85" s="118"/>
      <c r="F85" s="481"/>
      <c r="G85" s="425"/>
    </row>
    <row r="86" spans="1:7" ht="15.6">
      <c r="A86" s="494" t="str">
        <f>IF(D86&lt;&gt;"",MAX($A$11:A85)+1,"")</f>
        <v/>
      </c>
      <c r="B86" s="482" t="s">
        <v>8</v>
      </c>
      <c r="C86" s="483" t="s">
        <v>7</v>
      </c>
      <c r="D86" s="483"/>
      <c r="E86" s="118"/>
      <c r="F86" s="481"/>
    </row>
    <row r="87" spans="1:7" ht="15.6">
      <c r="A87" s="494" t="str">
        <f>IF(D87&lt;&gt;"",MAX($A$11:A86)+1,"")</f>
        <v/>
      </c>
      <c r="B87" s="482"/>
      <c r="C87" s="483" t="s">
        <v>7</v>
      </c>
      <c r="D87" s="483"/>
      <c r="E87" s="118"/>
      <c r="F87" s="481"/>
    </row>
    <row r="88" spans="1:7" ht="27.6">
      <c r="A88" s="494" t="str">
        <f>IF(D88&lt;&gt;"",MAX($A$11:A87)+1,"")</f>
        <v/>
      </c>
      <c r="B88" s="482" t="s">
        <v>134</v>
      </c>
      <c r="C88" s="483"/>
      <c r="D88" s="496"/>
      <c r="E88" s="118"/>
      <c r="F88" s="481"/>
    </row>
    <row r="89" spans="1:7" ht="41.4">
      <c r="A89" s="494" t="str">
        <f>IF(D89&lt;&gt;"",MAX($A$11:A88)+1,"")</f>
        <v/>
      </c>
      <c r="B89" s="482" t="s">
        <v>205</v>
      </c>
      <c r="C89" s="483"/>
      <c r="D89" s="421"/>
      <c r="E89" s="118"/>
      <c r="F89" s="481"/>
    </row>
    <row r="90" spans="1:7" ht="15.6">
      <c r="A90" s="494" t="str">
        <f>IF(D90&lt;&gt;"",MAX($A$11:A89)+1,"")</f>
        <v/>
      </c>
      <c r="B90" s="482"/>
      <c r="C90" s="483"/>
      <c r="D90" s="483"/>
      <c r="E90" s="118"/>
      <c r="F90" s="481"/>
    </row>
    <row r="91" spans="1:7" ht="15.6">
      <c r="A91" s="494">
        <f>IF(D91&lt;&gt;"",MAX($A$11:A90)+1,"")</f>
        <v>19</v>
      </c>
      <c r="B91" s="499" t="s">
        <v>234</v>
      </c>
      <c r="C91" s="423" t="s">
        <v>292</v>
      </c>
      <c r="D91" s="496">
        <v>300</v>
      </c>
      <c r="E91" s="118"/>
      <c r="F91" s="481">
        <f t="shared" ref="F91" si="14">E91*D91</f>
        <v>0</v>
      </c>
    </row>
    <row r="92" spans="1:7" ht="15.6">
      <c r="A92" s="494" t="str">
        <f>IF(D92&lt;&gt;"",MAX($A$11:A91)+1,"")</f>
        <v/>
      </c>
      <c r="B92" s="482"/>
      <c r="C92" s="505"/>
      <c r="D92" s="483"/>
      <c r="E92" s="118"/>
      <c r="F92" s="481"/>
    </row>
    <row r="93" spans="1:7" ht="15.6">
      <c r="A93" s="494">
        <f>IF(D93&lt;&gt;"",MAX($A$11:A92)+1,"")</f>
        <v>20</v>
      </c>
      <c r="B93" s="499" t="s">
        <v>235</v>
      </c>
      <c r="C93" s="423" t="s">
        <v>292</v>
      </c>
      <c r="D93" s="496">
        <v>25</v>
      </c>
      <c r="E93" s="118"/>
      <c r="F93" s="481">
        <f t="shared" ref="F93" si="15">E93*D93</f>
        <v>0</v>
      </c>
    </row>
    <row r="94" spans="1:7" ht="15.6">
      <c r="A94" s="494" t="str">
        <f>IF(D94&lt;&gt;"",MAX($A$11:A93)+1,"")</f>
        <v/>
      </c>
      <c r="B94" s="499"/>
      <c r="C94" s="505"/>
      <c r="D94" s="483"/>
      <c r="E94" s="118"/>
      <c r="F94" s="481"/>
    </row>
    <row r="95" spans="1:7" ht="15.6">
      <c r="A95" s="494">
        <f>IF(D95&lt;&gt;"",MAX($A$11:A94)+1,"")</f>
        <v>21</v>
      </c>
      <c r="B95" s="499" t="s">
        <v>236</v>
      </c>
      <c r="C95" s="423" t="s">
        <v>292</v>
      </c>
      <c r="D95" s="496">
        <v>36</v>
      </c>
      <c r="E95" s="118"/>
      <c r="F95" s="481">
        <f t="shared" ref="F95" si="16">E95*D95</f>
        <v>0</v>
      </c>
    </row>
    <row r="96" spans="1:7" ht="15.6">
      <c r="A96" s="494" t="str">
        <f>IF(D96&lt;&gt;"",MAX($A$11:A95)+1,"")</f>
        <v/>
      </c>
      <c r="B96" s="499"/>
      <c r="C96" s="505"/>
      <c r="D96" s="483"/>
      <c r="E96" s="118"/>
      <c r="F96" s="481"/>
    </row>
    <row r="97" spans="1:6" ht="15.6">
      <c r="A97" s="494">
        <f>IF(D97&lt;&gt;"",MAX($A$11:A96)+1,"")</f>
        <v>22</v>
      </c>
      <c r="B97" s="499" t="s">
        <v>238</v>
      </c>
      <c r="C97" s="423" t="s">
        <v>292</v>
      </c>
      <c r="D97" s="496">
        <v>400</v>
      </c>
      <c r="E97" s="118"/>
      <c r="F97" s="481">
        <f t="shared" ref="F97" si="17">E97*D97</f>
        <v>0</v>
      </c>
    </row>
    <row r="98" spans="1:6" ht="15.6">
      <c r="A98" s="494" t="str">
        <f>IF(D98&lt;&gt;"",MAX($A$11:A97)+1,"")</f>
        <v/>
      </c>
      <c r="B98" s="499"/>
      <c r="C98" s="505"/>
      <c r="D98" s="483"/>
      <c r="E98" s="118"/>
      <c r="F98" s="481"/>
    </row>
    <row r="99" spans="1:6" ht="15.6">
      <c r="A99" s="494" t="str">
        <f>IF(D99&lt;&gt;"",MAX($A$11:A98)+1,"")</f>
        <v/>
      </c>
      <c r="B99" s="482" t="s">
        <v>140</v>
      </c>
      <c r="C99" s="483"/>
      <c r="D99" s="483"/>
      <c r="E99" s="118"/>
      <c r="F99" s="481"/>
    </row>
    <row r="100" spans="1:6" ht="15.6">
      <c r="A100" s="494" t="str">
        <f>IF(D100&lt;&gt;"",MAX($A$11:A99)+1,"")</f>
        <v/>
      </c>
      <c r="B100" s="482" t="s">
        <v>141</v>
      </c>
      <c r="C100" s="483"/>
      <c r="D100" s="483"/>
      <c r="E100" s="118"/>
      <c r="F100" s="481"/>
    </row>
    <row r="101" spans="1:6" ht="15.6">
      <c r="A101" s="494" t="str">
        <f>IF(D101&lt;&gt;"",MAX($A$11:A100)+1,"")</f>
        <v/>
      </c>
      <c r="B101" s="482"/>
      <c r="C101" s="483"/>
      <c r="D101" s="483"/>
      <c r="E101" s="118"/>
      <c r="F101" s="481"/>
    </row>
    <row r="102" spans="1:6" ht="15.6">
      <c r="A102" s="494" t="str">
        <f>IF(D102&lt;&gt;"",MAX($A$11:A101)+1,"")</f>
        <v/>
      </c>
      <c r="B102" s="482" t="s">
        <v>142</v>
      </c>
      <c r="C102" s="483"/>
      <c r="D102" s="496"/>
      <c r="E102" s="118"/>
      <c r="F102" s="481"/>
    </row>
    <row r="103" spans="1:6" ht="82.8">
      <c r="A103" s="494" t="str">
        <f>IF(D103&lt;&gt;"",MAX($A$11:A102)+1,"")</f>
        <v/>
      </c>
      <c r="B103" s="482" t="s">
        <v>143</v>
      </c>
      <c r="C103" s="483"/>
      <c r="D103" s="483"/>
      <c r="E103" s="118"/>
      <c r="F103" s="481"/>
    </row>
    <row r="104" spans="1:6" ht="15.6">
      <c r="A104" s="494" t="str">
        <f>IF(D104&lt;&gt;"",MAX($A$11:A103)+1,"")</f>
        <v/>
      </c>
      <c r="B104" s="482"/>
      <c r="C104" s="483"/>
      <c r="D104" s="483"/>
      <c r="E104" s="118"/>
      <c r="F104" s="481"/>
    </row>
    <row r="105" spans="1:6" ht="55.2">
      <c r="A105" s="494" t="str">
        <f>IF(D105&lt;&gt;"",MAX($A$11:A104)+1,"")</f>
        <v/>
      </c>
      <c r="B105" s="493" t="s">
        <v>257</v>
      </c>
      <c r="C105" s="483"/>
      <c r="D105" s="483"/>
      <c r="E105" s="118"/>
      <c r="F105" s="481"/>
    </row>
    <row r="106" spans="1:6" ht="27.6">
      <c r="A106" s="494" t="str">
        <f>IF(D106&lt;&gt;"",MAX($A$11:A105)+1,"")</f>
        <v/>
      </c>
      <c r="B106" s="507" t="s">
        <v>146</v>
      </c>
      <c r="C106" s="483"/>
      <c r="D106" s="483"/>
      <c r="E106" s="118"/>
      <c r="F106" s="481"/>
    </row>
    <row r="107" spans="1:6" ht="15.6">
      <c r="A107" s="494" t="str">
        <f>IF(D107&lt;&gt;"",MAX($A$11:A106)+1,"")</f>
        <v/>
      </c>
      <c r="B107" s="482"/>
      <c r="C107" s="483"/>
      <c r="D107" s="483"/>
      <c r="E107" s="118"/>
      <c r="F107" s="481"/>
    </row>
    <row r="108" spans="1:6" ht="15.6">
      <c r="A108" s="494" t="str">
        <f>IF(D108&lt;&gt;"",MAX($A$11:A107)+1,"")</f>
        <v/>
      </c>
      <c r="B108" s="482" t="s">
        <v>234</v>
      </c>
      <c r="C108" s="483"/>
      <c r="D108" s="483"/>
      <c r="E108" s="118"/>
      <c r="F108" s="481"/>
    </row>
    <row r="109" spans="1:6" ht="15.6">
      <c r="A109" s="494" t="str">
        <f>IF(D109&lt;&gt;"",MAX($A$11:A108)+1,"")</f>
        <v/>
      </c>
      <c r="B109" s="482"/>
      <c r="C109" s="483"/>
      <c r="D109" s="483"/>
      <c r="E109" s="118"/>
      <c r="F109" s="481"/>
    </row>
    <row r="110" spans="1:6" ht="55.2">
      <c r="A110" s="494">
        <f>IF(D110&lt;&gt;"",MAX($A$11:A109)+1,"")</f>
        <v>23</v>
      </c>
      <c r="B110" s="499" t="s">
        <v>257</v>
      </c>
      <c r="C110" s="423" t="s">
        <v>292</v>
      </c>
      <c r="D110" s="496">
        <f>D91</f>
        <v>300</v>
      </c>
      <c r="E110" s="118"/>
      <c r="F110" s="481">
        <f t="shared" ref="F110" si="18">E110*D110</f>
        <v>0</v>
      </c>
    </row>
    <row r="111" spans="1:6" ht="15.6">
      <c r="A111" s="494" t="str">
        <f>IF(D111&lt;&gt;"",MAX($A$11:A110)+1,"")</f>
        <v/>
      </c>
      <c r="B111" s="482"/>
      <c r="C111" s="483"/>
      <c r="D111" s="483"/>
      <c r="E111" s="118"/>
      <c r="F111" s="481"/>
    </row>
    <row r="112" spans="1:6" ht="15.6">
      <c r="A112" s="494">
        <f>IF(D112&lt;&gt;"",MAX($A$11:A111)+1,"")</f>
        <v>24</v>
      </c>
      <c r="B112" s="499" t="s">
        <v>145</v>
      </c>
      <c r="C112" s="504" t="s">
        <v>293</v>
      </c>
      <c r="D112" s="496">
        <f>30+30+10+10</f>
        <v>80</v>
      </c>
      <c r="E112" s="118"/>
      <c r="F112" s="481">
        <f t="shared" ref="F112" si="19">E112*D112</f>
        <v>0</v>
      </c>
    </row>
    <row r="113" spans="1:6" ht="15.6">
      <c r="A113" s="494" t="str">
        <f>IF(D113&lt;&gt;"",MAX($A$11:A112)+1,"")</f>
        <v/>
      </c>
      <c r="B113" s="482"/>
      <c r="C113" s="483"/>
      <c r="D113" s="483"/>
      <c r="E113" s="118"/>
      <c r="F113" s="481"/>
    </row>
    <row r="114" spans="1:6" ht="15.6">
      <c r="A114" s="494" t="str">
        <f>IF(D114&lt;&gt;"",MAX($A$11:A113)+1,"")</f>
        <v/>
      </c>
      <c r="B114" s="482" t="s">
        <v>235</v>
      </c>
      <c r="C114" s="483"/>
      <c r="D114" s="483"/>
      <c r="E114" s="118"/>
      <c r="F114" s="481"/>
    </row>
    <row r="115" spans="1:6" ht="15.6">
      <c r="A115" s="494" t="str">
        <f>IF(D115&lt;&gt;"",MAX($A$11:A114)+1,"")</f>
        <v/>
      </c>
      <c r="B115" s="482"/>
      <c r="C115" s="483"/>
      <c r="D115" s="483"/>
      <c r="E115" s="118"/>
      <c r="F115" s="481"/>
    </row>
    <row r="116" spans="1:6" ht="55.2">
      <c r="A116" s="494">
        <f>IF(D116&lt;&gt;"",MAX($A$11:A115)+1,"")</f>
        <v>25</v>
      </c>
      <c r="B116" s="499" t="s">
        <v>257</v>
      </c>
      <c r="C116" s="423" t="s">
        <v>292</v>
      </c>
      <c r="D116" s="496">
        <v>25</v>
      </c>
      <c r="E116" s="118"/>
      <c r="F116" s="481">
        <f t="shared" ref="F116" si="20">E116*D116</f>
        <v>0</v>
      </c>
    </row>
    <row r="117" spans="1:6" ht="15.6">
      <c r="A117" s="494" t="str">
        <f>IF(D117&lt;&gt;"",MAX($A$11:A116)+1,"")</f>
        <v/>
      </c>
      <c r="B117" s="482"/>
      <c r="C117" s="483"/>
      <c r="D117" s="505"/>
      <c r="E117" s="118"/>
      <c r="F117" s="481"/>
    </row>
    <row r="118" spans="1:6" ht="15.6">
      <c r="A118" s="494">
        <f>IF(D118&lt;&gt;"",MAX($A$11:A117)+1,"")</f>
        <v>26</v>
      </c>
      <c r="B118" s="499" t="s">
        <v>145</v>
      </c>
      <c r="C118" s="504" t="s">
        <v>293</v>
      </c>
      <c r="D118" s="496">
        <f>8*4</f>
        <v>32</v>
      </c>
      <c r="E118" s="118"/>
      <c r="F118" s="481">
        <f t="shared" ref="F118" si="21">E118*D118</f>
        <v>0</v>
      </c>
    </row>
    <row r="119" spans="1:6" ht="15.6">
      <c r="A119" s="494" t="str">
        <f>IF(D119&lt;&gt;"",MAX($A$11:A118)+1,"")</f>
        <v/>
      </c>
      <c r="B119" s="482"/>
      <c r="C119" s="483"/>
      <c r="D119" s="505"/>
      <c r="E119" s="118"/>
      <c r="F119" s="481"/>
    </row>
    <row r="120" spans="1:6" ht="15.6">
      <c r="A120" s="494" t="str">
        <f>IF(D120&lt;&gt;"",MAX($A$11:A119)+1,"")</f>
        <v/>
      </c>
      <c r="B120" s="482" t="s">
        <v>236</v>
      </c>
      <c r="C120" s="483"/>
      <c r="D120" s="505"/>
      <c r="E120" s="118"/>
      <c r="F120" s="481"/>
    </row>
    <row r="121" spans="1:6" ht="15.6">
      <c r="A121" s="494" t="str">
        <f>IF(D121&lt;&gt;"",MAX($A$11:A120)+1,"")</f>
        <v/>
      </c>
      <c r="B121" s="482"/>
      <c r="C121" s="483"/>
      <c r="D121" s="505"/>
      <c r="E121" s="118"/>
      <c r="F121" s="481"/>
    </row>
    <row r="122" spans="1:6" ht="55.2">
      <c r="A122" s="494">
        <f>IF(D122&lt;&gt;"",MAX($A$11:A121)+1,"")</f>
        <v>27</v>
      </c>
      <c r="B122" s="499" t="s">
        <v>257</v>
      </c>
      <c r="C122" s="423" t="s">
        <v>292</v>
      </c>
      <c r="D122" s="496">
        <v>36</v>
      </c>
      <c r="E122" s="118"/>
      <c r="F122" s="481">
        <f t="shared" ref="F122" si="22">E122*D122</f>
        <v>0</v>
      </c>
    </row>
    <row r="123" spans="1:6" ht="15.6">
      <c r="A123" s="494" t="str">
        <f>IF(D123&lt;&gt;"",MAX($A$11:A122)+1,"")</f>
        <v/>
      </c>
      <c r="B123" s="482"/>
      <c r="C123" s="483"/>
      <c r="D123" s="505"/>
      <c r="E123" s="118"/>
      <c r="F123" s="481"/>
    </row>
    <row r="124" spans="1:6" ht="15.6">
      <c r="A124" s="494">
        <f>IF(D124&lt;&gt;"",MAX($A$11:A123)+1,"")</f>
        <v>28</v>
      </c>
      <c r="B124" s="499" t="s">
        <v>145</v>
      </c>
      <c r="C124" s="504" t="s">
        <v>293</v>
      </c>
      <c r="D124" s="496">
        <f>6+6+5+5</f>
        <v>22</v>
      </c>
      <c r="E124" s="118"/>
      <c r="F124" s="481">
        <f t="shared" ref="F124" si="23">E124*D124</f>
        <v>0</v>
      </c>
    </row>
    <row r="125" spans="1:6" ht="15.6">
      <c r="A125" s="494" t="str">
        <f>IF(D125&lt;&gt;"",MAX($A$11:A124)+1,"")</f>
        <v/>
      </c>
      <c r="B125" s="482"/>
      <c r="C125" s="483"/>
      <c r="D125" s="505"/>
      <c r="E125" s="118"/>
      <c r="F125" s="481"/>
    </row>
    <row r="126" spans="1:6" ht="15.6">
      <c r="A126" s="494" t="str">
        <f>IF(D126&lt;&gt;"",MAX($A$11:A125)+1,"")</f>
        <v/>
      </c>
      <c r="B126" s="482" t="s">
        <v>238</v>
      </c>
      <c r="C126" s="483"/>
      <c r="D126" s="505"/>
      <c r="E126" s="118"/>
      <c r="F126" s="481"/>
    </row>
    <row r="127" spans="1:6" ht="15.6">
      <c r="A127" s="494" t="str">
        <f>IF(D127&lt;&gt;"",MAX($A$11:A126)+1,"")</f>
        <v/>
      </c>
      <c r="B127" s="482"/>
      <c r="C127" s="483"/>
      <c r="D127" s="505"/>
      <c r="E127" s="118"/>
      <c r="F127" s="481"/>
    </row>
    <row r="128" spans="1:6" ht="55.2">
      <c r="A128" s="494">
        <f>IF(D128&lt;&gt;"",MAX($A$11:A127)+1,"")</f>
        <v>29</v>
      </c>
      <c r="B128" s="499" t="s">
        <v>257</v>
      </c>
      <c r="C128" s="423" t="s">
        <v>292</v>
      </c>
      <c r="D128" s="496">
        <v>400</v>
      </c>
      <c r="E128" s="118"/>
      <c r="F128" s="481">
        <f t="shared" ref="F128" si="24">E128*D128</f>
        <v>0</v>
      </c>
    </row>
    <row r="129" spans="1:6" ht="15.6">
      <c r="A129" s="494" t="str">
        <f>IF(D129&lt;&gt;"",MAX($A$11:A128)+1,"")</f>
        <v/>
      </c>
      <c r="B129" s="482"/>
      <c r="C129" s="483"/>
      <c r="D129" s="505"/>
      <c r="E129" s="118"/>
      <c r="F129" s="481"/>
    </row>
    <row r="130" spans="1:6" ht="15.6">
      <c r="A130" s="494">
        <f>IF(D130&lt;&gt;"",MAX($A$11:A129)+1,"")</f>
        <v>30</v>
      </c>
      <c r="B130" s="499" t="s">
        <v>145</v>
      </c>
      <c r="C130" s="504" t="s">
        <v>293</v>
      </c>
      <c r="D130" s="496">
        <f>69+69+41+41</f>
        <v>220</v>
      </c>
      <c r="E130" s="118"/>
      <c r="F130" s="481">
        <f t="shared" ref="F130" si="25">E130*D130</f>
        <v>0</v>
      </c>
    </row>
    <row r="131" spans="1:6" ht="15.6">
      <c r="A131" s="494" t="str">
        <f>IF(D131&lt;&gt;"",MAX($A$11:A130)+1,"")</f>
        <v/>
      </c>
      <c r="B131" s="482"/>
      <c r="C131" s="483"/>
      <c r="D131" s="505"/>
      <c r="E131" s="118"/>
      <c r="F131" s="481"/>
    </row>
    <row r="132" spans="1:6" ht="15.6">
      <c r="A132" s="494" t="str">
        <f>IF(D132&lt;&gt;"",MAX($A$11:A131)+1,"")</f>
        <v/>
      </c>
      <c r="B132" s="482" t="s">
        <v>149</v>
      </c>
      <c r="C132" s="483"/>
      <c r="D132" s="505"/>
      <c r="E132" s="118"/>
      <c r="F132" s="481"/>
    </row>
    <row r="133" spans="1:6" ht="15.6">
      <c r="A133" s="494" t="str">
        <f>IF(D133&lt;&gt;"",MAX($A$11:A132)+1,"")</f>
        <v/>
      </c>
      <c r="B133" s="482" t="s">
        <v>147</v>
      </c>
      <c r="C133" s="483"/>
      <c r="D133" s="505"/>
      <c r="E133" s="118"/>
      <c r="F133" s="481"/>
    </row>
    <row r="134" spans="1:6" ht="15.6">
      <c r="A134" s="494" t="str">
        <f>IF(D134&lt;&gt;"",MAX($A$11:A133)+1,"")</f>
        <v/>
      </c>
      <c r="B134" s="482" t="s">
        <v>148</v>
      </c>
      <c r="C134" s="483"/>
      <c r="D134" s="505"/>
      <c r="E134" s="118"/>
      <c r="F134" s="481"/>
    </row>
    <row r="135" spans="1:6" ht="15.6">
      <c r="A135" s="494" t="str">
        <f>IF(D135&lt;&gt;"",MAX($A$11:A134)+1,"")</f>
        <v/>
      </c>
      <c r="B135" s="482" t="s">
        <v>150</v>
      </c>
      <c r="C135" s="483"/>
      <c r="D135" s="505"/>
      <c r="E135" s="118"/>
      <c r="F135" s="481"/>
    </row>
    <row r="136" spans="1:6" ht="15.6">
      <c r="A136" s="494" t="str">
        <f>IF(D136&lt;&gt;"",MAX($A$11:A135)+1,"")</f>
        <v/>
      </c>
      <c r="B136" s="482" t="s">
        <v>151</v>
      </c>
      <c r="C136" s="483"/>
      <c r="D136" s="505"/>
      <c r="E136" s="118"/>
      <c r="F136" s="481"/>
    </row>
    <row r="137" spans="1:6" ht="15.6">
      <c r="A137" s="494" t="str">
        <f>IF(D137&lt;&gt;"",MAX($A$11:A136)+1,"")</f>
        <v/>
      </c>
      <c r="B137" s="482" t="s">
        <v>152</v>
      </c>
      <c r="C137" s="483"/>
      <c r="D137" s="505"/>
      <c r="E137" s="118"/>
      <c r="F137" s="481"/>
    </row>
    <row r="138" spans="1:6" ht="15.6">
      <c r="A138" s="494" t="str">
        <f>IF(D138&lt;&gt;"",MAX($A$11:A137)+1,"")</f>
        <v/>
      </c>
      <c r="B138" s="482" t="s">
        <v>153</v>
      </c>
      <c r="C138" s="483"/>
      <c r="D138" s="505"/>
      <c r="E138" s="118"/>
      <c r="F138" s="481"/>
    </row>
    <row r="139" spans="1:6" ht="15.6">
      <c r="A139" s="494" t="str">
        <f>IF(D139&lt;&gt;"",MAX($A$11:A138)+1,"")</f>
        <v/>
      </c>
      <c r="B139" s="482" t="s">
        <v>154</v>
      </c>
      <c r="C139" s="483"/>
      <c r="D139" s="505"/>
      <c r="E139" s="118"/>
      <c r="F139" s="481"/>
    </row>
    <row r="140" spans="1:6" ht="15.6">
      <c r="A140" s="494" t="str">
        <f>IF(D140&lt;&gt;"",MAX($A$11:A139)+1,"")</f>
        <v/>
      </c>
      <c r="B140" s="499"/>
      <c r="C140" s="483"/>
      <c r="D140" s="505"/>
      <c r="E140" s="118"/>
      <c r="F140" s="481"/>
    </row>
    <row r="141" spans="1:6" ht="27.6">
      <c r="A141" s="494">
        <f>IF(D141&lt;&gt;"",MAX($A$11:A140)+1,"")</f>
        <v>31</v>
      </c>
      <c r="B141" s="499" t="s">
        <v>155</v>
      </c>
      <c r="C141" s="423" t="s">
        <v>292</v>
      </c>
      <c r="D141" s="496">
        <v>100</v>
      </c>
      <c r="E141" s="118"/>
      <c r="F141" s="481">
        <f t="shared" ref="F141" si="26">E141*D141</f>
        <v>0</v>
      </c>
    </row>
    <row r="142" spans="1:6" ht="15.6">
      <c r="A142" s="494" t="str">
        <f>IF(D142&lt;&gt;"",MAX($A$11:A141)+1,"")</f>
        <v/>
      </c>
      <c r="B142" s="499"/>
      <c r="C142" s="505"/>
      <c r="D142" s="505"/>
      <c r="E142" s="118"/>
      <c r="F142" s="481"/>
    </row>
    <row r="143" spans="1:6" ht="15.6">
      <c r="A143" s="494">
        <f>IF(D143&lt;&gt;"",MAX($A$11:A142)+1,"")</f>
        <v>32</v>
      </c>
      <c r="B143" s="499" t="s">
        <v>16</v>
      </c>
      <c r="C143" s="504" t="s">
        <v>293</v>
      </c>
      <c r="D143" s="496">
        <v>400</v>
      </c>
      <c r="E143" s="118"/>
      <c r="F143" s="481">
        <f t="shared" ref="F143" si="27">E143*D143</f>
        <v>0</v>
      </c>
    </row>
    <row r="144" spans="1:6" ht="15.6">
      <c r="A144" s="494" t="str">
        <f>IF(D144&lt;&gt;"",MAX($A$11:A143)+1,"")</f>
        <v/>
      </c>
      <c r="B144" s="499"/>
      <c r="C144" s="505"/>
      <c r="D144" s="505"/>
      <c r="E144" s="118"/>
      <c r="F144" s="481"/>
    </row>
    <row r="145" spans="1:6" ht="15.6">
      <c r="A145" s="494" t="str">
        <f>IF(D145&lt;&gt;"",MAX($A$11:A144)+1,"")</f>
        <v/>
      </c>
      <c r="B145" s="499"/>
      <c r="C145" s="505"/>
      <c r="D145" s="505"/>
      <c r="E145" s="118"/>
      <c r="F145" s="481"/>
    </row>
    <row r="146" spans="1:6" ht="55.2">
      <c r="A146" s="494">
        <f>IF(D146&lt;&gt;"",MAX($A$11:A145)+1,"")</f>
        <v>33</v>
      </c>
      <c r="B146" s="495" t="s">
        <v>156</v>
      </c>
      <c r="C146" s="504" t="s">
        <v>5</v>
      </c>
      <c r="D146" s="496">
        <v>8</v>
      </c>
      <c r="E146" s="118"/>
      <c r="F146" s="481">
        <f t="shared" ref="F146" si="28">E146*D146</f>
        <v>0</v>
      </c>
    </row>
    <row r="147" spans="1:6" ht="15.6">
      <c r="A147" s="494" t="str">
        <f>IF(D147&lt;&gt;"",MAX($A$11:A146)+1,"")</f>
        <v/>
      </c>
      <c r="B147" s="477"/>
      <c r="C147" s="505"/>
      <c r="D147" s="505"/>
      <c r="E147" s="118"/>
      <c r="F147" s="481"/>
    </row>
    <row r="148" spans="1:6" ht="41.4">
      <c r="A148" s="494">
        <f>IF(D148&lt;&gt;"",MAX($A$11:A147)+1,"")</f>
        <v>34</v>
      </c>
      <c r="B148" s="495" t="s">
        <v>157</v>
      </c>
      <c r="C148" s="504" t="s">
        <v>5</v>
      </c>
      <c r="D148" s="496">
        <v>10</v>
      </c>
      <c r="E148" s="121"/>
      <c r="F148" s="481">
        <f t="shared" ref="F148:F150" si="29">E148*D148</f>
        <v>0</v>
      </c>
    </row>
    <row r="149" spans="1:6" ht="15.6">
      <c r="A149" s="494" t="str">
        <f>IF(D149&lt;&gt;"",MAX($A$11:A148)+1,"")</f>
        <v/>
      </c>
      <c r="B149" s="477"/>
      <c r="C149" s="505"/>
      <c r="D149" s="505"/>
      <c r="E149" s="118"/>
      <c r="F149" s="481"/>
    </row>
    <row r="150" spans="1:6" ht="15.6">
      <c r="A150" s="494">
        <f>IF(D150&lt;&gt;"",MAX($A$11:A149)+1,"")</f>
        <v>35</v>
      </c>
      <c r="B150" s="495" t="s">
        <v>151</v>
      </c>
      <c r="C150" s="423" t="s">
        <v>292</v>
      </c>
      <c r="D150" s="496">
        <v>200</v>
      </c>
      <c r="E150" s="118"/>
      <c r="F150" s="481">
        <f t="shared" si="29"/>
        <v>0</v>
      </c>
    </row>
    <row r="151" spans="1:6" ht="15.6">
      <c r="A151" s="494" t="str">
        <f>IF(D151&lt;&gt;"",MAX($A$11:A150)+1,"")</f>
        <v/>
      </c>
      <c r="B151" s="477"/>
      <c r="C151" s="505"/>
      <c r="D151" s="505"/>
      <c r="E151" s="118"/>
      <c r="F151" s="481"/>
    </row>
    <row r="152" spans="1:6" ht="15.6">
      <c r="A152" s="494" t="str">
        <f>IF(D152&lt;&gt;"",MAX($A$11:A151)+1,"")</f>
        <v/>
      </c>
      <c r="B152" s="493" t="s">
        <v>9</v>
      </c>
      <c r="C152" s="505"/>
      <c r="D152" s="505"/>
      <c r="E152" s="118"/>
      <c r="F152" s="481"/>
    </row>
    <row r="153" spans="1:6" ht="15.6">
      <c r="A153" s="494" t="str">
        <f>IF(D153&lt;&gt;"",MAX($A$11:A152)+1,"")</f>
        <v/>
      </c>
      <c r="B153" s="477"/>
      <c r="C153" s="505"/>
      <c r="D153" s="505"/>
      <c r="E153" s="118"/>
      <c r="F153" s="481"/>
    </row>
    <row r="154" spans="1:6" ht="15.6">
      <c r="A154" s="494" t="str">
        <f>IF(D154&lt;&gt;"",MAX($A$11:A153)+1,"")</f>
        <v/>
      </c>
      <c r="B154" s="493" t="s">
        <v>10</v>
      </c>
      <c r="C154" s="505"/>
      <c r="D154" s="505"/>
      <c r="E154" s="118"/>
      <c r="F154" s="481"/>
    </row>
    <row r="155" spans="1:6" ht="15.6">
      <c r="A155" s="494" t="str">
        <f>IF(D155&lt;&gt;"",MAX($A$11:A154)+1,"")</f>
        <v/>
      </c>
      <c r="B155" s="477"/>
      <c r="C155" s="505"/>
      <c r="D155" s="505"/>
      <c r="E155" s="118"/>
      <c r="F155" s="481"/>
    </row>
    <row r="156" spans="1:6" ht="15.6">
      <c r="A156" s="494" t="str">
        <f>IF(D156&lt;&gt;"",MAX($A$11:A155)+1,"")</f>
        <v/>
      </c>
      <c r="B156" s="493" t="s">
        <v>202</v>
      </c>
      <c r="C156" s="505"/>
      <c r="D156" s="496"/>
      <c r="E156" s="118"/>
      <c r="F156" s="481"/>
    </row>
    <row r="157" spans="1:6" ht="15.6">
      <c r="A157" s="494" t="str">
        <f>IF(D157&lt;&gt;"",MAX($A$11:A156)+1,"")</f>
        <v/>
      </c>
      <c r="B157" s="477"/>
      <c r="C157" s="505"/>
      <c r="D157" s="505"/>
      <c r="E157" s="118"/>
      <c r="F157" s="481"/>
    </row>
    <row r="158" spans="1:6" ht="15.6">
      <c r="A158" s="494">
        <f>IF(D158&lt;&gt;"",MAX($A$11:A157)+1,"")</f>
        <v>36</v>
      </c>
      <c r="B158" s="495" t="s">
        <v>11</v>
      </c>
      <c r="C158" s="504" t="s">
        <v>293</v>
      </c>
      <c r="D158" s="496">
        <f>36+36+10+10+24+66+66+41+41+6+6+5+5+8+8+8+8</f>
        <v>384</v>
      </c>
      <c r="E158" s="118"/>
      <c r="F158" s="481">
        <f>E158*D158</f>
        <v>0</v>
      </c>
    </row>
    <row r="159" spans="1:6" ht="15.6">
      <c r="A159" s="494" t="str">
        <f>IF(D159&lt;&gt;"",MAX($A$11:A158)+1,"")</f>
        <v/>
      </c>
      <c r="B159" s="477"/>
      <c r="C159" s="505"/>
      <c r="D159" s="505"/>
      <c r="E159" s="118"/>
      <c r="F159" s="481"/>
    </row>
    <row r="160" spans="1:6" ht="27.6">
      <c r="A160" s="494">
        <f>IF(D160&lt;&gt;"",MAX($A$11:A159)+1,"")</f>
        <v>37</v>
      </c>
      <c r="B160" s="495" t="s">
        <v>12</v>
      </c>
      <c r="C160" s="504" t="s">
        <v>5</v>
      </c>
      <c r="D160" s="496">
        <v>20</v>
      </c>
      <c r="E160" s="118"/>
      <c r="F160" s="481">
        <f>E160*D160</f>
        <v>0</v>
      </c>
    </row>
    <row r="161" spans="1:6" ht="15.6">
      <c r="A161" s="494" t="str">
        <f>IF(D161&lt;&gt;"",MAX($A$11:A160)+1,"")</f>
        <v/>
      </c>
      <c r="B161" s="477"/>
      <c r="C161" s="505"/>
      <c r="D161" s="505"/>
      <c r="E161" s="118"/>
      <c r="F161" s="481"/>
    </row>
    <row r="162" spans="1:6" ht="15" customHeight="1">
      <c r="A162" s="494">
        <f>IF(D162&lt;&gt;"",MAX($A$11:A161)+1,"")</f>
        <v>38</v>
      </c>
      <c r="B162" s="495" t="s">
        <v>13</v>
      </c>
      <c r="C162" s="504" t="s">
        <v>5</v>
      </c>
      <c r="D162" s="496">
        <v>20</v>
      </c>
      <c r="E162" s="118"/>
      <c r="F162" s="481">
        <f>E162*D162</f>
        <v>0</v>
      </c>
    </row>
    <row r="163" spans="1:6" ht="15.6">
      <c r="A163" s="494" t="str">
        <f>IF(D163&lt;&gt;"",MAX($A$11:A162)+1,"")</f>
        <v/>
      </c>
      <c r="B163" s="477"/>
      <c r="C163" s="505"/>
      <c r="D163" s="505"/>
      <c r="E163" s="118"/>
      <c r="F163" s="481"/>
    </row>
    <row r="164" spans="1:6" ht="15.6">
      <c r="A164" s="494">
        <f>IF(D164&lt;&gt;"",MAX($A$11:A163)+1,"")</f>
        <v>39</v>
      </c>
      <c r="B164" s="495" t="s">
        <v>14</v>
      </c>
      <c r="C164" s="504" t="s">
        <v>293</v>
      </c>
      <c r="D164" s="496">
        <v>80</v>
      </c>
      <c r="E164" s="121"/>
      <c r="F164" s="481">
        <f>E164*D164</f>
        <v>0</v>
      </c>
    </row>
    <row r="165" spans="1:6" ht="15.6">
      <c r="A165" s="494" t="str">
        <f>IF(D165&lt;&gt;"",MAX($A$11:A164)+1,"")</f>
        <v/>
      </c>
      <c r="B165" s="477"/>
      <c r="C165" s="505"/>
      <c r="D165" s="505"/>
      <c r="E165" s="118"/>
      <c r="F165" s="481"/>
    </row>
    <row r="166" spans="1:6" ht="15.6">
      <c r="A166" s="494">
        <f>IF(D166&lt;&gt;"",MAX($A$11:A165)+1,"")</f>
        <v>40</v>
      </c>
      <c r="B166" s="495" t="s">
        <v>15</v>
      </c>
      <c r="C166" s="504" t="s">
        <v>5</v>
      </c>
      <c r="D166" s="496">
        <v>20</v>
      </c>
      <c r="E166" s="118"/>
      <c r="F166" s="481">
        <f>E166*D166</f>
        <v>0</v>
      </c>
    </row>
    <row r="167" spans="1:6" ht="15.6">
      <c r="A167" s="494" t="str">
        <f>IF(D167&lt;&gt;"",MAX($A$11:A166)+1,"")</f>
        <v/>
      </c>
      <c r="B167" s="477"/>
      <c r="C167" s="505"/>
      <c r="D167" s="505"/>
      <c r="E167" s="118"/>
      <c r="F167" s="481"/>
    </row>
    <row r="168" spans="1:6" ht="27.6">
      <c r="A168" s="494">
        <f>IF(D168&lt;&gt;"",MAX($A$11:A167)+1,"")</f>
        <v>41</v>
      </c>
      <c r="B168" s="495" t="s">
        <v>256</v>
      </c>
      <c r="C168" s="504" t="s">
        <v>293</v>
      </c>
      <c r="D168" s="496">
        <f>256+500</f>
        <v>756</v>
      </c>
      <c r="E168" s="118"/>
      <c r="F168" s="481">
        <f>E168*D168</f>
        <v>0</v>
      </c>
    </row>
    <row r="169" spans="1:6" ht="15.6">
      <c r="A169" s="494" t="str">
        <f>IF(D169&lt;&gt;"",MAX($A$11:A168)+1,"")</f>
        <v/>
      </c>
      <c r="B169" s="477"/>
      <c r="C169" s="505"/>
      <c r="D169" s="505"/>
      <c r="E169" s="118"/>
      <c r="F169" s="481"/>
    </row>
    <row r="170" spans="1:6" ht="15.6">
      <c r="A170" s="494" t="str">
        <f>IF(D170&lt;&gt;"",MAX($A$11:A169)+1,"")</f>
        <v/>
      </c>
      <c r="B170" s="493" t="s">
        <v>161</v>
      </c>
      <c r="C170" s="505"/>
      <c r="D170" s="505"/>
      <c r="E170" s="118"/>
      <c r="F170" s="481"/>
    </row>
    <row r="171" spans="1:6" ht="15.6">
      <c r="A171" s="494" t="str">
        <f>IF(D171&lt;&gt;"",MAX($A$11:A170)+1,"")</f>
        <v/>
      </c>
      <c r="B171" s="477"/>
      <c r="C171" s="505"/>
      <c r="D171" s="505"/>
      <c r="E171" s="118"/>
      <c r="F171" s="481"/>
    </row>
    <row r="172" spans="1:6" ht="15.6">
      <c r="A172" s="494" t="str">
        <f>IF(D172&lt;&gt;"",MAX($A$11:A171)+1,"")</f>
        <v/>
      </c>
      <c r="B172" s="493" t="s">
        <v>162</v>
      </c>
      <c r="C172" s="505"/>
      <c r="D172" s="505"/>
      <c r="E172" s="118"/>
      <c r="F172" s="481"/>
    </row>
    <row r="173" spans="1:6" ht="15.6">
      <c r="A173" s="494" t="str">
        <f>IF(D173&lt;&gt;"",MAX($A$11:A172)+1,"")</f>
        <v/>
      </c>
      <c r="B173" s="477"/>
      <c r="C173" s="505"/>
      <c r="D173" s="505"/>
      <c r="E173" s="118"/>
      <c r="F173" s="481"/>
    </row>
    <row r="174" spans="1:6" ht="15.6">
      <c r="A174" s="494" t="str">
        <f>IF(D174&lt;&gt;"",MAX($A$11:A173)+1,"")</f>
        <v/>
      </c>
      <c r="B174" s="493" t="s">
        <v>163</v>
      </c>
      <c r="C174" s="505"/>
      <c r="D174" s="505"/>
      <c r="E174" s="118"/>
      <c r="F174" s="481"/>
    </row>
    <row r="175" spans="1:6" ht="15.6">
      <c r="A175" s="494" t="str">
        <f>IF(D175&lt;&gt;"",MAX($A$11:A174)+1,"")</f>
        <v/>
      </c>
      <c r="B175" s="477"/>
      <c r="C175" s="504"/>
      <c r="D175" s="505"/>
      <c r="E175" s="118"/>
      <c r="F175" s="481"/>
    </row>
    <row r="176" spans="1:6" ht="15.6">
      <c r="A176" s="494">
        <f>IF(D176&lt;&gt;"",MAX($A$11:A175)+1,"")</f>
        <v>42</v>
      </c>
      <c r="B176" s="499" t="s">
        <v>164</v>
      </c>
      <c r="C176" s="500" t="s">
        <v>5</v>
      </c>
      <c r="D176" s="496">
        <v>15</v>
      </c>
      <c r="E176" s="118"/>
      <c r="F176" s="481">
        <f>E176*D176</f>
        <v>0</v>
      </c>
    </row>
    <row r="177" spans="1:6" ht="15.6">
      <c r="A177" s="494" t="str">
        <f>IF(D177&lt;&gt;"",MAX($A$11:A176)+1,"")</f>
        <v/>
      </c>
      <c r="B177" s="477"/>
      <c r="C177" s="505"/>
      <c r="D177" s="505"/>
      <c r="E177" s="118"/>
      <c r="F177" s="481"/>
    </row>
    <row r="178" spans="1:6" ht="27.6">
      <c r="A178" s="494" t="str">
        <f>IF(D178&lt;&gt;"",MAX($A$11:A177)+1,"")</f>
        <v/>
      </c>
      <c r="B178" s="493" t="s">
        <v>165</v>
      </c>
      <c r="C178" s="504"/>
      <c r="D178" s="496"/>
      <c r="E178" s="118"/>
      <c r="F178" s="481"/>
    </row>
    <row r="179" spans="1:6" ht="15.6">
      <c r="A179" s="494" t="str">
        <f>IF(D179&lt;&gt;"",MAX($A$11:A178)+1,"")</f>
        <v/>
      </c>
      <c r="B179" s="477"/>
      <c r="C179" s="505"/>
      <c r="D179" s="505"/>
      <c r="E179" s="118"/>
      <c r="F179" s="481"/>
    </row>
    <row r="180" spans="1:6" ht="15.6">
      <c r="A180" s="494">
        <f>IF(D180&lt;&gt;"",MAX($A$11:A179)+1,"")</f>
        <v>43</v>
      </c>
      <c r="B180" s="495" t="s">
        <v>166</v>
      </c>
      <c r="C180" s="504" t="s">
        <v>5</v>
      </c>
      <c r="D180" s="496">
        <v>20</v>
      </c>
      <c r="E180" s="118"/>
      <c r="F180" s="481">
        <f>E180*D180</f>
        <v>0</v>
      </c>
    </row>
    <row r="181" spans="1:6" ht="15.6">
      <c r="A181" s="494" t="str">
        <f>IF(D181&lt;&gt;"",MAX($A$11:A180)+1,"")</f>
        <v/>
      </c>
      <c r="B181" s="477"/>
      <c r="C181" s="505"/>
      <c r="D181" s="505"/>
      <c r="E181" s="118"/>
      <c r="F181" s="481"/>
    </row>
    <row r="182" spans="1:6" ht="15.6">
      <c r="A182" s="494">
        <f>IF(D182&lt;&gt;"",MAX($A$11:A181)+1,"")</f>
        <v>44</v>
      </c>
      <c r="B182" s="495" t="s">
        <v>252</v>
      </c>
      <c r="C182" s="504" t="s">
        <v>5</v>
      </c>
      <c r="D182" s="496">
        <v>20</v>
      </c>
      <c r="E182" s="118"/>
      <c r="F182" s="481">
        <f>E182*D182</f>
        <v>0</v>
      </c>
    </row>
    <row r="183" spans="1:6" ht="15.6">
      <c r="A183" s="494" t="str">
        <f>IF(D183&lt;&gt;"",MAX($A$11:A182)+1,"")</f>
        <v/>
      </c>
      <c r="B183" s="477"/>
      <c r="C183" s="505"/>
      <c r="D183" s="505"/>
      <c r="E183" s="118"/>
      <c r="F183" s="481"/>
    </row>
    <row r="184" spans="1:6" ht="27.6">
      <c r="A184" s="494">
        <f>IF(D184&lt;&gt;"",MAX($A$11:A183)+1,"")</f>
        <v>45</v>
      </c>
      <c r="B184" s="499" t="s">
        <v>251</v>
      </c>
      <c r="C184" s="500" t="s">
        <v>121</v>
      </c>
      <c r="D184" s="496">
        <v>1</v>
      </c>
      <c r="E184" s="118"/>
      <c r="F184" s="481">
        <f>E184*D184</f>
        <v>0</v>
      </c>
    </row>
    <row r="185" spans="1:6" ht="15.6">
      <c r="A185" s="494" t="str">
        <f>IF(D185&lt;&gt;"",MAX($A$11:A184)+1,"")</f>
        <v/>
      </c>
      <c r="B185" s="499"/>
      <c r="C185" s="500"/>
      <c r="D185" s="505"/>
      <c r="E185" s="118"/>
      <c r="F185" s="481"/>
    </row>
    <row r="186" spans="1:6" ht="27.6">
      <c r="A186" s="494">
        <f>IF(D186&lt;&gt;"",MAX($A$11:A185)+1,"")</f>
        <v>46</v>
      </c>
      <c r="B186" s="499" t="s">
        <v>250</v>
      </c>
      <c r="C186" s="500" t="s">
        <v>121</v>
      </c>
      <c r="D186" s="496">
        <v>1</v>
      </c>
      <c r="E186" s="118"/>
      <c r="F186" s="481">
        <f>E186*D186</f>
        <v>0</v>
      </c>
    </row>
    <row r="187" spans="1:6" ht="15.6">
      <c r="A187" s="494" t="str">
        <f>IF(D187&lt;&gt;"",MAX($A$11:A186)+1,"")</f>
        <v/>
      </c>
      <c r="B187" s="499"/>
      <c r="C187" s="505"/>
      <c r="D187" s="505"/>
      <c r="E187" s="118"/>
      <c r="F187" s="481"/>
    </row>
    <row r="188" spans="1:6" ht="15.6">
      <c r="A188" s="494" t="str">
        <f>IF(D188&lt;&gt;"",MAX($A$11:A187)+1,"")</f>
        <v/>
      </c>
      <c r="B188" s="493" t="s">
        <v>167</v>
      </c>
      <c r="C188" s="505"/>
      <c r="D188" s="505"/>
      <c r="E188" s="118"/>
      <c r="F188" s="481"/>
    </row>
    <row r="189" spans="1:6" ht="15.6">
      <c r="A189" s="494" t="str">
        <f>IF(D189&lt;&gt;"",MAX($A$11:A188)+1,"")</f>
        <v/>
      </c>
      <c r="B189" s="477"/>
      <c r="C189" s="505"/>
      <c r="D189" s="505"/>
      <c r="E189" s="118"/>
      <c r="F189" s="481"/>
    </row>
    <row r="190" spans="1:6" ht="27.6">
      <c r="A190" s="494">
        <f>IF(D190&lt;&gt;"",MAX($A$11:A189)+1,"")</f>
        <v>47</v>
      </c>
      <c r="B190" s="495" t="s">
        <v>206</v>
      </c>
      <c r="C190" s="504" t="s">
        <v>5</v>
      </c>
      <c r="D190" s="496">
        <v>150</v>
      </c>
      <c r="E190" s="118"/>
      <c r="F190" s="481">
        <f t="shared" ref="F190" si="30">E190*D190</f>
        <v>0</v>
      </c>
    </row>
    <row r="191" spans="1:6" ht="15.6">
      <c r="A191" s="494" t="str">
        <f>IF(D191&lt;&gt;"",MAX($A$11:A190)+1,"")</f>
        <v/>
      </c>
      <c r="B191" s="477"/>
      <c r="C191" s="505"/>
      <c r="D191" s="505"/>
      <c r="E191" s="118"/>
      <c r="F191" s="481"/>
    </row>
    <row r="192" spans="1:6" ht="27.6">
      <c r="A192" s="494" t="str">
        <f>IF(D192&lt;&gt;"",MAX($A$11:A191)+1,"")</f>
        <v/>
      </c>
      <c r="B192" s="493" t="s">
        <v>168</v>
      </c>
      <c r="C192" s="505"/>
      <c r="D192" s="505"/>
      <c r="E192" s="118"/>
      <c r="F192" s="481"/>
    </row>
    <row r="193" spans="1:6" ht="15.6">
      <c r="A193" s="494" t="str">
        <f>IF(D193&lt;&gt;"",MAX($A$11:A192)+1,"")</f>
        <v/>
      </c>
      <c r="B193" s="477"/>
      <c r="C193" s="504"/>
      <c r="D193" s="505"/>
      <c r="E193" s="118"/>
      <c r="F193" s="481"/>
    </row>
    <row r="194" spans="1:6" ht="41.4">
      <c r="A194" s="494">
        <f>IF(D194&lt;&gt;"",MAX($A$11:A193)+1,"")</f>
        <v>48</v>
      </c>
      <c r="B194" s="499" t="s">
        <v>225</v>
      </c>
      <c r="C194" s="500" t="s">
        <v>5</v>
      </c>
      <c r="D194" s="496">
        <f>12+5+6</f>
        <v>23</v>
      </c>
      <c r="E194" s="121"/>
      <c r="F194" s="481">
        <f>E194*D194</f>
        <v>0</v>
      </c>
    </row>
    <row r="195" spans="1:6" ht="15.6">
      <c r="A195" s="494" t="str">
        <f>IF(D195&lt;&gt;"",MAX($A$11:A194)+1,"")</f>
        <v/>
      </c>
      <c r="B195" s="499"/>
      <c r="C195" s="505"/>
      <c r="D195" s="505"/>
      <c r="E195" s="512"/>
      <c r="F195" s="481"/>
    </row>
    <row r="196" spans="1:6" ht="27.6">
      <c r="A196" s="494">
        <f>IF(D196&lt;&gt;"",MAX($A$11:A195)+1,"")</f>
        <v>49</v>
      </c>
      <c r="B196" s="499" t="s">
        <v>226</v>
      </c>
      <c r="C196" s="500" t="s">
        <v>5</v>
      </c>
      <c r="D196" s="496">
        <f>2+5</f>
        <v>7</v>
      </c>
      <c r="E196" s="121"/>
      <c r="F196" s="481">
        <f>E196*D196</f>
        <v>0</v>
      </c>
    </row>
    <row r="197" spans="1:6" ht="15.6">
      <c r="A197" s="494" t="str">
        <f>IF(D197&lt;&gt;"",MAX($A$11:A196)+1,"")</f>
        <v/>
      </c>
      <c r="B197" s="499"/>
      <c r="C197" s="505"/>
      <c r="D197" s="505"/>
      <c r="E197" s="512"/>
      <c r="F197" s="481"/>
    </row>
    <row r="198" spans="1:6" ht="27.6">
      <c r="A198" s="494">
        <f>IF(D198&lt;&gt;"",MAX($A$11:A197)+1,"")</f>
        <v>50</v>
      </c>
      <c r="B198" s="499" t="s">
        <v>227</v>
      </c>
      <c r="C198" s="500" t="s">
        <v>5</v>
      </c>
      <c r="D198" s="496">
        <v>31</v>
      </c>
      <c r="E198" s="121"/>
      <c r="F198" s="481">
        <f>E198*D198</f>
        <v>0</v>
      </c>
    </row>
    <row r="199" spans="1:6" ht="15.6">
      <c r="A199" s="494" t="str">
        <f>IF(D199&lt;&gt;"",MAX($A$11:A198)+1,"")</f>
        <v/>
      </c>
      <c r="B199" s="499"/>
      <c r="C199" s="505"/>
      <c r="D199" s="505"/>
      <c r="E199" s="512"/>
      <c r="F199" s="481"/>
    </row>
    <row r="200" spans="1:6" ht="27.6">
      <c r="A200" s="494">
        <f>IF(D200&lt;&gt;"",MAX($A$11:A199)+1,"")</f>
        <v>51</v>
      </c>
      <c r="B200" s="499" t="s">
        <v>228</v>
      </c>
      <c r="C200" s="500" t="s">
        <v>5</v>
      </c>
      <c r="D200" s="496">
        <v>7</v>
      </c>
      <c r="E200" s="121"/>
      <c r="F200" s="481">
        <f>E200*D200</f>
        <v>0</v>
      </c>
    </row>
    <row r="201" spans="1:6" ht="15.6">
      <c r="A201" s="494" t="str">
        <f>IF(D201&lt;&gt;"",MAX($A$11:A200)+1,"")</f>
        <v/>
      </c>
      <c r="B201" s="499"/>
      <c r="C201" s="505"/>
      <c r="D201" s="505"/>
      <c r="E201" s="512"/>
      <c r="F201" s="481"/>
    </row>
    <row r="202" spans="1:6" ht="41.4">
      <c r="A202" s="494">
        <f>IF(D202&lt;&gt;"",MAX($A$11:A201)+1,"")</f>
        <v>52</v>
      </c>
      <c r="B202" s="499" t="s">
        <v>229</v>
      </c>
      <c r="C202" s="500" t="s">
        <v>5</v>
      </c>
      <c r="D202" s="496">
        <v>3</v>
      </c>
      <c r="E202" s="121"/>
      <c r="F202" s="481">
        <f>E202*D202</f>
        <v>0</v>
      </c>
    </row>
    <row r="203" spans="1:6" ht="15.6">
      <c r="A203" s="494" t="str">
        <f>IF(D203&lt;&gt;"",MAX($A$11:A202)+1,"")</f>
        <v/>
      </c>
      <c r="B203" s="499"/>
      <c r="C203" s="505"/>
      <c r="D203" s="505"/>
      <c r="E203" s="512"/>
      <c r="F203" s="481"/>
    </row>
    <row r="204" spans="1:6" ht="55.2">
      <c r="A204" s="494">
        <f>IF(D204&lt;&gt;"",MAX($A$11:A203)+1,"")</f>
        <v>53</v>
      </c>
      <c r="B204" s="499" t="s">
        <v>230</v>
      </c>
      <c r="C204" s="500" t="s">
        <v>5</v>
      </c>
      <c r="D204" s="496">
        <v>1</v>
      </c>
      <c r="E204" s="121"/>
      <c r="F204" s="481">
        <f>E204*D204</f>
        <v>0</v>
      </c>
    </row>
    <row r="205" spans="1:6" ht="15.6">
      <c r="A205" s="494" t="str">
        <f>IF(D205&lt;&gt;"",MAX($A$11:A204)+1,"")</f>
        <v/>
      </c>
      <c r="B205" s="499"/>
      <c r="C205" s="505"/>
      <c r="D205" s="505"/>
      <c r="E205" s="512"/>
      <c r="F205" s="481"/>
    </row>
    <row r="206" spans="1:6" ht="27.6">
      <c r="A206" s="494">
        <f>IF(D206&lt;&gt;"",MAX($A$11:A205)+1,"")</f>
        <v>54</v>
      </c>
      <c r="B206" s="499" t="s">
        <v>231</v>
      </c>
      <c r="C206" s="500" t="s">
        <v>5</v>
      </c>
      <c r="D206" s="496">
        <f>2+6</f>
        <v>8</v>
      </c>
      <c r="E206" s="121"/>
      <c r="F206" s="481">
        <f>E206*D206</f>
        <v>0</v>
      </c>
    </row>
    <row r="207" spans="1:6" ht="14.4" thickBot="1">
      <c r="A207" s="508"/>
      <c r="B207" s="499"/>
      <c r="C207" s="500"/>
      <c r="D207" s="500"/>
      <c r="E207" s="118"/>
      <c r="F207" s="481"/>
    </row>
    <row r="208" spans="1:6" ht="23.55" customHeight="1" thickTop="1" thickBot="1">
      <c r="A208" s="439"/>
      <c r="B208" s="440" t="s">
        <v>125</v>
      </c>
      <c r="C208" s="441"/>
      <c r="D208" s="442"/>
      <c r="E208" s="443"/>
      <c r="F208" s="444">
        <f>SUM(F15:F207)</f>
        <v>0</v>
      </c>
    </row>
  </sheetData>
  <sheetProtection algorithmName="SHA-512" hashValue="UyrRaL2oNXPJkW/6aJgY6kwXp3o9Z6TQKoXWc5olQ9fI5MTpuWF5ML2vYKqNWqbjGkT6Ro3JR3bldzs9WRg7Fg==" saltValue="56BBj2CU8ABKfhWg8X+ZmA==" spinCount="100000" sheet="1" objects="1" scenarios="1" formatColumns="0" formatRows="0"/>
  <mergeCells count="8">
    <mergeCell ref="B11:B13"/>
    <mergeCell ref="B17:B18"/>
    <mergeCell ref="A1:B1"/>
    <mergeCell ref="A17:A18"/>
    <mergeCell ref="F17:F18"/>
    <mergeCell ref="E17:E18"/>
    <mergeCell ref="D17:D18"/>
    <mergeCell ref="C17:C18"/>
  </mergeCells>
  <pageMargins left="0.7" right="0.7" top="0.75" bottom="0.75" header="0.3" footer="0.3"/>
  <pageSetup paperSize="9" scale="13" orientation="portrait" r:id="rId1"/>
  <ignoredErrors>
    <ignoredError sqref="F188:F193 F207 F170:F175 F132:F144 F64:F113 F145:F150 F151:F167 F24 F30:F59 F28:F29"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62569-FC8F-439B-AFD5-F2F6598F8800}">
  <sheetPr codeName="Sheet7"/>
  <dimension ref="A1:N77"/>
  <sheetViews>
    <sheetView view="pageBreakPreview" zoomScale="49" zoomScaleNormal="100" zoomScaleSheetLayoutView="90" workbookViewId="0">
      <selection activeCell="F12" sqref="F12"/>
    </sheetView>
  </sheetViews>
  <sheetFormatPr defaultColWidth="9.109375" defaultRowHeight="15.6"/>
  <cols>
    <col min="1" max="1" width="8.6640625" style="202" customWidth="1"/>
    <col min="2" max="2" width="26.77734375" style="251" customWidth="1"/>
    <col min="3" max="3" width="75.88671875" style="252" customWidth="1"/>
    <col min="4" max="4" width="9.33203125" style="251" customWidth="1"/>
    <col min="5" max="5" width="15.77734375" style="253" bestFit="1" customWidth="1"/>
    <col min="6" max="6" width="20.77734375" style="254" customWidth="1"/>
    <col min="7" max="7" width="29" style="255" bestFit="1" customWidth="1"/>
    <col min="8" max="8" width="11.21875" style="190" bestFit="1" customWidth="1"/>
    <col min="9" max="16384" width="9.109375" style="191"/>
  </cols>
  <sheetData>
    <row r="1" spans="1:8" ht="18">
      <c r="A1" s="213" t="s">
        <v>264</v>
      </c>
      <c r="B1" s="214"/>
      <c r="C1" s="215"/>
      <c r="D1" s="215"/>
      <c r="E1" s="215"/>
      <c r="F1" s="215"/>
      <c r="G1" s="216"/>
    </row>
    <row r="2" spans="1:8" ht="18">
      <c r="A2" s="217" t="s">
        <v>129</v>
      </c>
      <c r="B2" s="218"/>
      <c r="C2" s="219"/>
      <c r="D2" s="220"/>
      <c r="E2" s="220"/>
      <c r="F2" s="220"/>
      <c r="G2" s="221"/>
    </row>
    <row r="3" spans="1:8" ht="18">
      <c r="A3" s="222" t="s">
        <v>207</v>
      </c>
      <c r="B3" s="218"/>
      <c r="C3" s="220"/>
      <c r="D3" s="220"/>
      <c r="E3" s="220"/>
      <c r="F3" s="220"/>
      <c r="G3" s="221"/>
    </row>
    <row r="4" spans="1:8" ht="18.600000000000001" thickBot="1">
      <c r="A4" s="366" t="s">
        <v>213</v>
      </c>
      <c r="B4" s="367"/>
      <c r="C4" s="223"/>
      <c r="D4" s="223"/>
      <c r="E4" s="223"/>
      <c r="F4" s="223"/>
      <c r="G4" s="224"/>
    </row>
    <row r="5" spans="1:8" s="193" customFormat="1" ht="31.05" customHeight="1">
      <c r="A5" s="368" t="s">
        <v>265</v>
      </c>
      <c r="B5" s="370" t="s">
        <v>266</v>
      </c>
      <c r="C5" s="372" t="s">
        <v>169</v>
      </c>
      <c r="D5" s="370" t="s">
        <v>1</v>
      </c>
      <c r="E5" s="372" t="s">
        <v>18</v>
      </c>
      <c r="F5" s="360" t="s">
        <v>2</v>
      </c>
      <c r="G5" s="362" t="s">
        <v>267</v>
      </c>
      <c r="H5" s="192"/>
    </row>
    <row r="6" spans="1:8" s="193" customFormat="1" ht="9" customHeight="1">
      <c r="A6" s="369"/>
      <c r="B6" s="371"/>
      <c r="C6" s="373"/>
      <c r="D6" s="371"/>
      <c r="E6" s="373"/>
      <c r="F6" s="361"/>
      <c r="G6" s="363"/>
      <c r="H6" s="192"/>
    </row>
    <row r="7" spans="1:8" s="196" customFormat="1">
      <c r="A7" s="194" t="s">
        <v>7</v>
      </c>
      <c r="B7" s="226"/>
      <c r="C7" s="227"/>
      <c r="D7" s="226" t="s">
        <v>7</v>
      </c>
      <c r="E7" s="228"/>
      <c r="F7" s="229"/>
      <c r="G7" s="230" t="s">
        <v>170</v>
      </c>
      <c r="H7" s="195"/>
    </row>
    <row r="8" spans="1:8" s="196" customFormat="1">
      <c r="A8" s="194" t="s">
        <v>7</v>
      </c>
      <c r="B8" s="226" t="s">
        <v>171</v>
      </c>
      <c r="C8" s="227" t="s">
        <v>172</v>
      </c>
      <c r="D8" s="226" t="s">
        <v>7</v>
      </c>
      <c r="E8" s="228"/>
      <c r="F8" s="229"/>
      <c r="G8" s="230"/>
      <c r="H8" s="195"/>
    </row>
    <row r="9" spans="1:8" s="196" customFormat="1">
      <c r="A9" s="194"/>
      <c r="B9" s="226"/>
      <c r="C9" s="227"/>
      <c r="D9" s="226"/>
      <c r="E9" s="228"/>
      <c r="F9" s="229"/>
      <c r="G9" s="230"/>
      <c r="H9" s="195"/>
    </row>
    <row r="10" spans="1:8" s="196" customFormat="1" ht="17.25" customHeight="1">
      <c r="A10" s="194"/>
      <c r="B10" s="231" t="s">
        <v>174</v>
      </c>
      <c r="C10" s="227" t="s">
        <v>268</v>
      </c>
      <c r="D10" s="226"/>
      <c r="E10" s="228"/>
      <c r="F10" s="229"/>
      <c r="G10" s="225"/>
      <c r="H10" s="195"/>
    </row>
    <row r="11" spans="1:8">
      <c r="A11" s="197"/>
      <c r="B11" s="231"/>
      <c r="C11" s="232"/>
      <c r="D11" s="231"/>
      <c r="E11" s="233"/>
      <c r="F11" s="234"/>
      <c r="G11" s="225"/>
    </row>
    <row r="12" spans="1:8">
      <c r="A12" s="235">
        <f>IF(D12&lt;&gt;"",MAX($A$11:A11)+1,"")</f>
        <v>1</v>
      </c>
      <c r="B12" s="231" t="s">
        <v>175</v>
      </c>
      <c r="C12" s="232" t="s">
        <v>176</v>
      </c>
      <c r="D12" s="231" t="s">
        <v>121</v>
      </c>
      <c r="E12" s="233">
        <v>1</v>
      </c>
      <c r="F12" s="234"/>
      <c r="G12" s="225">
        <f>E12*F12</f>
        <v>0</v>
      </c>
    </row>
    <row r="13" spans="1:8">
      <c r="A13" s="236" t="str">
        <f>IF(D13&lt;&gt;"",MAX($A$11:A12)+1,"")</f>
        <v/>
      </c>
      <c r="B13" s="231"/>
      <c r="C13" s="232"/>
      <c r="D13" s="231"/>
      <c r="E13" s="233"/>
      <c r="F13" s="234"/>
      <c r="G13" s="225"/>
    </row>
    <row r="14" spans="1:8">
      <c r="A14" s="236" t="str">
        <f>IF(D14&lt;&gt;"",MAX($A$11:A13)+1,"")</f>
        <v/>
      </c>
      <c r="B14" s="231" t="s">
        <v>177</v>
      </c>
      <c r="C14" s="227" t="s">
        <v>178</v>
      </c>
      <c r="D14" s="231"/>
      <c r="E14" s="233"/>
      <c r="F14" s="234"/>
      <c r="G14" s="225"/>
    </row>
    <row r="15" spans="1:8">
      <c r="A15" s="237" t="str">
        <f>IF(D15&lt;&gt;"",MAX($A$11:A14)+1,"")</f>
        <v/>
      </c>
      <c r="B15" s="231" t="s">
        <v>269</v>
      </c>
      <c r="C15" s="227" t="s">
        <v>270</v>
      </c>
      <c r="D15" s="231"/>
      <c r="E15" s="233"/>
      <c r="F15" s="234"/>
      <c r="G15" s="225"/>
    </row>
    <row r="16" spans="1:8">
      <c r="A16" s="235" t="str">
        <f>IF(D16&lt;&gt;"",MAX($A$11:A15)+1,"")</f>
        <v/>
      </c>
      <c r="B16" s="231"/>
      <c r="C16" s="227"/>
      <c r="D16" s="231"/>
      <c r="E16" s="233"/>
      <c r="F16" s="234"/>
      <c r="G16" s="225"/>
    </row>
    <row r="17" spans="1:14">
      <c r="A17" s="237">
        <f>IF(D17&lt;&gt;"",MAX($A$11:A16)+1,"")</f>
        <v>2</v>
      </c>
      <c r="B17" s="238" t="s">
        <v>271</v>
      </c>
      <c r="C17" s="232" t="s">
        <v>122</v>
      </c>
      <c r="D17" s="231" t="s">
        <v>121</v>
      </c>
      <c r="E17" s="233">
        <v>1</v>
      </c>
      <c r="F17" s="234"/>
      <c r="G17" s="225">
        <f>E17*F17</f>
        <v>0</v>
      </c>
    </row>
    <row r="18" spans="1:14">
      <c r="A18" s="235" t="str">
        <f>IF(D18&lt;&gt;"",MAX($A$11:A17)+1,"")</f>
        <v/>
      </c>
      <c r="B18" s="238"/>
      <c r="C18" s="232"/>
      <c r="D18" s="231"/>
      <c r="E18" s="233"/>
      <c r="F18" s="234"/>
      <c r="G18" s="225"/>
    </row>
    <row r="19" spans="1:14">
      <c r="A19" s="237" t="str">
        <f>IF(D19&lt;&gt;"",MAX($A$11:A18)+1,"")</f>
        <v/>
      </c>
      <c r="B19" s="238" t="s">
        <v>272</v>
      </c>
      <c r="C19" s="227" t="s">
        <v>179</v>
      </c>
      <c r="D19" s="231"/>
      <c r="E19" s="233"/>
      <c r="F19" s="234"/>
      <c r="G19" s="225"/>
    </row>
    <row r="20" spans="1:14">
      <c r="A20" s="237" t="str">
        <f>IF(D20&lt;&gt;"",MAX($A$11:A19)+1,"")</f>
        <v/>
      </c>
      <c r="B20" s="231"/>
      <c r="C20" s="232"/>
      <c r="D20" s="231"/>
      <c r="E20" s="233"/>
      <c r="F20" s="234"/>
      <c r="G20" s="225"/>
      <c r="N20" s="198"/>
    </row>
    <row r="21" spans="1:14">
      <c r="A21" s="235">
        <f>IF(D21&lt;&gt;"",MAX($A$11:A20)+1,"")</f>
        <v>3</v>
      </c>
      <c r="B21" s="238" t="s">
        <v>273</v>
      </c>
      <c r="C21" s="239" t="s">
        <v>180</v>
      </c>
      <c r="D21" s="231" t="s">
        <v>121</v>
      </c>
      <c r="E21" s="233">
        <v>1</v>
      </c>
      <c r="F21" s="234"/>
      <c r="G21" s="225">
        <f>E21*F21</f>
        <v>0</v>
      </c>
    </row>
    <row r="22" spans="1:14">
      <c r="A22" s="237" t="str">
        <f>IF(D22&lt;&gt;"",MAX($A$11:A21)+1,"")</f>
        <v/>
      </c>
      <c r="B22" s="231"/>
      <c r="C22" s="232"/>
      <c r="D22" s="231"/>
      <c r="E22" s="233"/>
      <c r="F22" s="234"/>
      <c r="G22" s="225"/>
    </row>
    <row r="23" spans="1:14">
      <c r="A23" s="237">
        <f>IF(D23&lt;&gt;"",MAX($A$11:A22)+1,"")</f>
        <v>4</v>
      </c>
      <c r="B23" s="238" t="s">
        <v>274</v>
      </c>
      <c r="C23" s="232" t="s">
        <v>123</v>
      </c>
      <c r="D23" s="231" t="s">
        <v>121</v>
      </c>
      <c r="E23" s="233">
        <v>1</v>
      </c>
      <c r="F23" s="234"/>
      <c r="G23" s="225">
        <f>E23*F23</f>
        <v>0</v>
      </c>
    </row>
    <row r="24" spans="1:14">
      <c r="A24" s="237" t="str">
        <f>IF(D24&lt;&gt;"",MAX($A$11:A23)+1,"")</f>
        <v/>
      </c>
      <c r="B24" s="231"/>
      <c r="C24" s="232"/>
      <c r="D24" s="231"/>
      <c r="E24" s="233"/>
      <c r="F24" s="234"/>
      <c r="G24" s="225"/>
    </row>
    <row r="25" spans="1:14" ht="31.2">
      <c r="A25" s="237">
        <f>IF(D25&lt;&gt;"",MAX($A$11:A24)+1,"")</f>
        <v>5</v>
      </c>
      <c r="B25" s="238" t="s">
        <v>275</v>
      </c>
      <c r="C25" s="232" t="s">
        <v>124</v>
      </c>
      <c r="D25" s="231" t="s">
        <v>121</v>
      </c>
      <c r="E25" s="233">
        <v>1</v>
      </c>
      <c r="F25" s="234"/>
      <c r="G25" s="225">
        <f>E25*F25</f>
        <v>0</v>
      </c>
    </row>
    <row r="26" spans="1:14">
      <c r="A26" s="237" t="str">
        <f>IF(D26&lt;&gt;"",MAX($A$11:A25)+1,"")</f>
        <v/>
      </c>
      <c r="B26" s="238"/>
      <c r="C26" s="232"/>
      <c r="D26" s="231"/>
      <c r="E26" s="233"/>
      <c r="F26" s="234"/>
      <c r="G26" s="225"/>
    </row>
    <row r="27" spans="1:14">
      <c r="A27" s="237">
        <f>IF(D27&lt;&gt;"",MAX($A$11:A26)+1,"")</f>
        <v>6</v>
      </c>
      <c r="B27" s="238" t="s">
        <v>276</v>
      </c>
      <c r="C27" s="232" t="s">
        <v>181</v>
      </c>
      <c r="D27" s="231" t="s">
        <v>121</v>
      </c>
      <c r="E27" s="233">
        <v>1</v>
      </c>
      <c r="F27" s="234"/>
      <c r="G27" s="225">
        <f>E27*F27</f>
        <v>0</v>
      </c>
    </row>
    <row r="28" spans="1:14">
      <c r="A28" s="237" t="str">
        <f>IF(D28&lt;&gt;"",MAX($A$11:A27)+1,"")</f>
        <v/>
      </c>
      <c r="B28" s="231"/>
      <c r="C28" s="232"/>
      <c r="D28" s="231"/>
      <c r="E28" s="233"/>
      <c r="F28" s="234"/>
      <c r="G28" s="225"/>
    </row>
    <row r="29" spans="1:14" ht="61.05" customHeight="1">
      <c r="A29" s="237">
        <f>IF(D29&lt;&gt;"",MAX($A$11:A28)+1,"")</f>
        <v>7</v>
      </c>
      <c r="B29" s="238" t="s">
        <v>277</v>
      </c>
      <c r="C29" s="232" t="s">
        <v>182</v>
      </c>
      <c r="D29" s="231" t="s">
        <v>121</v>
      </c>
      <c r="E29" s="233">
        <v>1</v>
      </c>
      <c r="F29" s="234"/>
      <c r="G29" s="225">
        <f>E29*F29</f>
        <v>0</v>
      </c>
    </row>
    <row r="30" spans="1:14">
      <c r="A30" s="237" t="str">
        <f>IF(D30&lt;&gt;"",MAX($A$11:A29)+1,"")</f>
        <v/>
      </c>
      <c r="B30" s="238"/>
      <c r="C30" s="232"/>
      <c r="D30" s="231"/>
      <c r="E30" s="233"/>
      <c r="F30" s="234"/>
      <c r="G30" s="225"/>
    </row>
    <row r="31" spans="1:14">
      <c r="A31" s="237">
        <f>IF(D31&lt;&gt;"",MAX($A$11:A30)+1,"")</f>
        <v>8</v>
      </c>
      <c r="B31" s="231" t="s">
        <v>183</v>
      </c>
      <c r="C31" s="232" t="s">
        <v>184</v>
      </c>
      <c r="D31" s="231" t="s">
        <v>121</v>
      </c>
      <c r="E31" s="233">
        <v>1</v>
      </c>
      <c r="F31" s="234"/>
      <c r="G31" s="225">
        <f>E31*F31</f>
        <v>0</v>
      </c>
    </row>
    <row r="32" spans="1:14">
      <c r="A32" s="235" t="str">
        <f>IF(D32&lt;&gt;"",MAX($A$11:A31)+1,"")</f>
        <v/>
      </c>
      <c r="B32" s="231"/>
      <c r="C32" s="232"/>
      <c r="D32" s="231"/>
      <c r="E32" s="233"/>
      <c r="F32" s="234"/>
      <c r="G32" s="225"/>
    </row>
    <row r="33" spans="1:8" ht="31.2">
      <c r="A33" s="237">
        <f>IF(D33&lt;&gt;"",MAX($A$11:A32)+1,"")</f>
        <v>9</v>
      </c>
      <c r="B33" s="231"/>
      <c r="C33" s="199" t="s">
        <v>278</v>
      </c>
      <c r="D33" s="231" t="s">
        <v>121</v>
      </c>
      <c r="E33" s="233">
        <v>1</v>
      </c>
      <c r="F33" s="234"/>
      <c r="G33" s="225">
        <f>E33*F33</f>
        <v>0</v>
      </c>
    </row>
    <row r="34" spans="1:8" s="196" customFormat="1">
      <c r="A34" s="237" t="str">
        <f>IF(D34&lt;&gt;"",MAX($A$11:A33)+1,"")</f>
        <v/>
      </c>
      <c r="B34" s="231"/>
      <c r="C34" s="232"/>
      <c r="D34" s="231"/>
      <c r="E34" s="233"/>
      <c r="F34" s="234"/>
      <c r="G34" s="225"/>
      <c r="H34" s="195"/>
    </row>
    <row r="35" spans="1:8" s="196" customFormat="1">
      <c r="A35" s="237" t="str">
        <f>IF(D35&lt;&gt;"",MAX($A$11:A34)+1,"")</f>
        <v/>
      </c>
      <c r="B35" s="231" t="s">
        <v>185</v>
      </c>
      <c r="C35" s="227" t="s">
        <v>186</v>
      </c>
      <c r="D35" s="226" t="s">
        <v>7</v>
      </c>
      <c r="E35" s="228"/>
      <c r="F35" s="229"/>
      <c r="G35" s="225"/>
      <c r="H35" s="195"/>
    </row>
    <row r="36" spans="1:8" s="196" customFormat="1">
      <c r="A36" s="237" t="str">
        <f>IF(D36&lt;&gt;"",MAX($A$11:A35)+1,"")</f>
        <v/>
      </c>
      <c r="B36" s="231"/>
      <c r="C36" s="227"/>
      <c r="D36" s="226"/>
      <c r="E36" s="228"/>
      <c r="F36" s="229"/>
      <c r="G36" s="225"/>
      <c r="H36" s="195"/>
    </row>
    <row r="37" spans="1:8">
      <c r="A37" s="240">
        <f>IF(D37&lt;&gt;"",MAX($A$11:A36)+1,"")</f>
        <v>10</v>
      </c>
      <c r="B37" s="231" t="s">
        <v>279</v>
      </c>
      <c r="C37" s="232" t="s">
        <v>176</v>
      </c>
      <c r="D37" s="231" t="s">
        <v>121</v>
      </c>
      <c r="E37" s="233">
        <v>1</v>
      </c>
      <c r="F37" s="234"/>
      <c r="G37" s="225">
        <f>E37*F37</f>
        <v>0</v>
      </c>
    </row>
    <row r="38" spans="1:8" s="196" customFormat="1">
      <c r="A38" s="240" t="str">
        <f>IF(D38&lt;&gt;"",MAX($A$11:A37)+1,"")</f>
        <v/>
      </c>
      <c r="B38" s="231"/>
      <c r="C38" s="227"/>
      <c r="D38" s="226"/>
      <c r="E38" s="228"/>
      <c r="F38" s="229"/>
      <c r="G38" s="225"/>
      <c r="H38" s="195"/>
    </row>
    <row r="39" spans="1:8" ht="31.95" customHeight="1">
      <c r="A39" s="235" t="str">
        <f>IF(D39&lt;&gt;"",MAX($A$11:A38)+1,"")</f>
        <v/>
      </c>
      <c r="B39" s="231" t="s">
        <v>187</v>
      </c>
      <c r="C39" s="227" t="s">
        <v>188</v>
      </c>
      <c r="D39" s="231"/>
      <c r="E39" s="233"/>
      <c r="F39" s="234"/>
      <c r="G39" s="225"/>
    </row>
    <row r="40" spans="1:8">
      <c r="A40" s="237" t="str">
        <f>IF(D40&lt;&gt;"",MAX($A$11:A39)+1,"")</f>
        <v/>
      </c>
      <c r="B40" s="231" t="s">
        <v>280</v>
      </c>
      <c r="C40" s="227" t="s">
        <v>270</v>
      </c>
      <c r="D40" s="231"/>
      <c r="E40" s="233"/>
      <c r="F40" s="234"/>
      <c r="G40" s="225"/>
    </row>
    <row r="41" spans="1:8">
      <c r="A41" s="237" t="str">
        <f>IF(D41&lt;&gt;"",MAX($A$11:A40)+1,"")</f>
        <v/>
      </c>
      <c r="B41" s="231"/>
      <c r="C41" s="227"/>
      <c r="D41" s="231"/>
      <c r="E41" s="233"/>
      <c r="F41" s="234"/>
      <c r="G41" s="225"/>
    </row>
    <row r="42" spans="1:8" ht="31.2">
      <c r="A42" s="237">
        <f>IF(D42&lt;&gt;"",MAX($A$11:A41)+1,"")</f>
        <v>11</v>
      </c>
      <c r="B42" s="231" t="s">
        <v>189</v>
      </c>
      <c r="C42" s="232" t="s">
        <v>281</v>
      </c>
      <c r="D42" s="231" t="s">
        <v>121</v>
      </c>
      <c r="E42" s="233">
        <v>1</v>
      </c>
      <c r="F42" s="234"/>
      <c r="G42" s="225">
        <f>E42*F42</f>
        <v>0</v>
      </c>
      <c r="H42" s="200"/>
    </row>
    <row r="43" spans="1:8">
      <c r="A43" s="237" t="str">
        <f>IF(D43&lt;&gt;"",MAX($A$11:A42)+1,"")</f>
        <v/>
      </c>
      <c r="B43" s="231"/>
      <c r="C43" s="232"/>
      <c r="D43" s="231"/>
      <c r="E43" s="233"/>
      <c r="F43" s="234"/>
      <c r="G43" s="225"/>
    </row>
    <row r="44" spans="1:8">
      <c r="A44" s="237">
        <f>IF(D44&lt;&gt;"",MAX($A$11:A43)+1,"")</f>
        <v>12</v>
      </c>
      <c r="B44" s="238" t="s">
        <v>282</v>
      </c>
      <c r="C44" s="232" t="s">
        <v>123</v>
      </c>
      <c r="D44" s="231" t="s">
        <v>121</v>
      </c>
      <c r="E44" s="233">
        <v>1</v>
      </c>
      <c r="F44" s="234"/>
      <c r="G44" s="225">
        <f>E44*F44</f>
        <v>0</v>
      </c>
      <c r="H44" s="200"/>
    </row>
    <row r="45" spans="1:8">
      <c r="A45" s="237" t="str">
        <f>IF(D45&lt;&gt;"",MAX($A$11:A44)+1,"")</f>
        <v/>
      </c>
      <c r="B45" s="231"/>
      <c r="C45" s="232"/>
      <c r="D45" s="231"/>
      <c r="E45" s="233"/>
      <c r="F45" s="234"/>
      <c r="G45" s="225"/>
    </row>
    <row r="46" spans="1:8" ht="28.5" customHeight="1">
      <c r="A46" s="235">
        <f>IF(D46&lt;&gt;"",MAX($A$11:A45)+1,"")</f>
        <v>13</v>
      </c>
      <c r="B46" s="238" t="s">
        <v>283</v>
      </c>
      <c r="C46" s="232" t="s">
        <v>124</v>
      </c>
      <c r="D46" s="231" t="s">
        <v>121</v>
      </c>
      <c r="E46" s="233">
        <v>1</v>
      </c>
      <c r="F46" s="234"/>
      <c r="G46" s="225">
        <f>E46*F46</f>
        <v>0</v>
      </c>
      <c r="H46" s="200"/>
    </row>
    <row r="47" spans="1:8">
      <c r="A47" s="237" t="str">
        <f>IF(D47&lt;&gt;"",MAX($A$11:A46)+1,"")</f>
        <v/>
      </c>
      <c r="B47" s="231"/>
      <c r="C47" s="232"/>
      <c r="D47" s="231"/>
      <c r="E47" s="233"/>
      <c r="F47" s="234"/>
      <c r="G47" s="225"/>
    </row>
    <row r="48" spans="1:8">
      <c r="A48" s="235">
        <f>IF(D48&lt;&gt;"",MAX($A$11:A47)+1,"")</f>
        <v>14</v>
      </c>
      <c r="B48" s="238" t="s">
        <v>284</v>
      </c>
      <c r="C48" s="232" t="s">
        <v>181</v>
      </c>
      <c r="D48" s="231" t="s">
        <v>121</v>
      </c>
      <c r="E48" s="233">
        <v>1</v>
      </c>
      <c r="F48" s="234"/>
      <c r="G48" s="225">
        <f>E48*F48</f>
        <v>0</v>
      </c>
      <c r="H48" s="200"/>
    </row>
    <row r="49" spans="1:14" s="190" customFormat="1">
      <c r="A49" s="237" t="str">
        <f>IF(D49&lt;&gt;"",MAX($A$11:A48)+1,"")</f>
        <v/>
      </c>
      <c r="B49" s="231"/>
      <c r="C49" s="232"/>
      <c r="D49" s="231"/>
      <c r="E49" s="233"/>
      <c r="F49" s="234"/>
      <c r="G49" s="225"/>
      <c r="I49" s="191"/>
      <c r="J49" s="191"/>
      <c r="K49" s="191"/>
      <c r="L49" s="191"/>
      <c r="M49" s="191"/>
      <c r="N49" s="191"/>
    </row>
    <row r="50" spans="1:14" s="190" customFormat="1">
      <c r="A50" s="240">
        <f>IF(D50&lt;&gt;"",MAX($A$11:A49)+1,"")</f>
        <v>15</v>
      </c>
      <c r="B50" s="231" t="s">
        <v>190</v>
      </c>
      <c r="C50" s="232" t="s">
        <v>191</v>
      </c>
      <c r="D50" s="231" t="s">
        <v>121</v>
      </c>
      <c r="E50" s="233">
        <v>1</v>
      </c>
      <c r="F50" s="234"/>
      <c r="G50" s="225">
        <f>E50*F50</f>
        <v>0</v>
      </c>
      <c r="H50" s="200"/>
      <c r="I50" s="191"/>
      <c r="J50" s="191"/>
      <c r="K50" s="191"/>
      <c r="L50" s="191"/>
      <c r="M50" s="191"/>
      <c r="N50" s="191"/>
    </row>
    <row r="51" spans="1:14" s="190" customFormat="1">
      <c r="A51" s="235" t="str">
        <f>IF(D51&lt;&gt;"",MAX($A$11:A50)+1,"")</f>
        <v/>
      </c>
      <c r="B51" s="231"/>
      <c r="C51" s="232"/>
      <c r="D51" s="231"/>
      <c r="E51" s="233"/>
      <c r="F51" s="234"/>
      <c r="G51" s="225"/>
      <c r="I51" s="191"/>
      <c r="J51" s="191"/>
      <c r="K51" s="191"/>
      <c r="L51" s="191"/>
      <c r="M51" s="191"/>
      <c r="N51" s="191"/>
    </row>
    <row r="52" spans="1:14" s="190" customFormat="1">
      <c r="A52" s="237">
        <f>IF(D52&lt;&gt;"",MAX($A$11:A51)+1,"")</f>
        <v>16</v>
      </c>
      <c r="B52" s="231" t="s">
        <v>192</v>
      </c>
      <c r="C52" s="232" t="s">
        <v>193</v>
      </c>
      <c r="D52" s="231" t="s">
        <v>121</v>
      </c>
      <c r="E52" s="233">
        <v>1</v>
      </c>
      <c r="F52" s="234"/>
      <c r="G52" s="225">
        <f>E52*F52</f>
        <v>0</v>
      </c>
      <c r="H52" s="200"/>
      <c r="I52" s="191"/>
      <c r="J52" s="191"/>
      <c r="K52" s="191"/>
      <c r="L52" s="191"/>
      <c r="M52" s="191"/>
      <c r="N52" s="191"/>
    </row>
    <row r="53" spans="1:14" s="190" customFormat="1">
      <c r="A53" s="237" t="str">
        <f>IF(D53&lt;&gt;"",MAX($A$11:A52)+1,"")</f>
        <v/>
      </c>
      <c r="B53" s="231"/>
      <c r="C53" s="241"/>
      <c r="D53" s="238"/>
      <c r="E53" s="233"/>
      <c r="F53" s="234"/>
      <c r="G53" s="225"/>
      <c r="H53" s="200"/>
      <c r="I53" s="191"/>
      <c r="J53" s="191"/>
      <c r="K53" s="191"/>
      <c r="L53" s="191"/>
      <c r="M53" s="191"/>
      <c r="N53" s="191"/>
    </row>
    <row r="54" spans="1:14" s="190" customFormat="1" ht="31.2">
      <c r="A54" s="237">
        <f>IF(D54&lt;&gt;"",MAX($A$11:A53)+1,"")</f>
        <v>17</v>
      </c>
      <c r="B54" s="231"/>
      <c r="C54" s="199" t="s">
        <v>109</v>
      </c>
      <c r="D54" s="231" t="s">
        <v>121</v>
      </c>
      <c r="E54" s="233">
        <v>1</v>
      </c>
      <c r="F54" s="234"/>
      <c r="G54" s="225">
        <f>E54*F54</f>
        <v>0</v>
      </c>
      <c r="H54" s="200"/>
      <c r="I54" s="191"/>
      <c r="J54" s="191"/>
      <c r="K54" s="191"/>
      <c r="L54" s="191"/>
      <c r="M54" s="191"/>
      <c r="N54" s="191"/>
    </row>
    <row r="55" spans="1:14" s="190" customFormat="1">
      <c r="A55" s="237" t="str">
        <f>IF(D55&lt;&gt;"",MAX($A$11:A54)+1,"")</f>
        <v/>
      </c>
      <c r="B55" s="231"/>
      <c r="C55" s="241"/>
      <c r="D55" s="238"/>
      <c r="E55" s="233"/>
      <c r="F55" s="234"/>
      <c r="G55" s="225"/>
      <c r="H55" s="200"/>
      <c r="I55" s="191"/>
      <c r="J55" s="191"/>
      <c r="K55" s="191"/>
      <c r="L55" s="191"/>
      <c r="M55" s="191"/>
      <c r="N55" s="191"/>
    </row>
    <row r="56" spans="1:14" s="190" customFormat="1" ht="31.2">
      <c r="A56" s="237">
        <f>IF(D56&lt;&gt;"",MAX($A$11:A55)+1,"")</f>
        <v>18</v>
      </c>
      <c r="B56" s="231"/>
      <c r="C56" s="242" t="s">
        <v>247</v>
      </c>
      <c r="D56" s="238" t="s">
        <v>5</v>
      </c>
      <c r="E56" s="233">
        <v>1</v>
      </c>
      <c r="F56" s="234"/>
      <c r="G56" s="225">
        <f>E56*F56</f>
        <v>0</v>
      </c>
      <c r="H56" s="200"/>
      <c r="I56" s="191"/>
      <c r="J56" s="191"/>
      <c r="K56" s="191"/>
      <c r="L56" s="191"/>
      <c r="M56" s="191"/>
      <c r="N56" s="191"/>
    </row>
    <row r="57" spans="1:14" s="190" customFormat="1">
      <c r="A57" s="240" t="str">
        <f>IF(D57&lt;&gt;"",MAX($A$11:A56)+1,"")</f>
        <v/>
      </c>
      <c r="B57" s="231"/>
      <c r="C57" s="243"/>
      <c r="D57" s="238"/>
      <c r="E57" s="233"/>
      <c r="F57" s="234"/>
      <c r="G57" s="225"/>
      <c r="H57" s="200"/>
      <c r="I57" s="191"/>
      <c r="J57" s="191"/>
      <c r="K57" s="191"/>
      <c r="L57" s="191"/>
      <c r="M57" s="191"/>
      <c r="N57" s="191"/>
    </row>
    <row r="58" spans="1:14" s="190" customFormat="1">
      <c r="A58" s="240" t="str">
        <f>IF(D58&lt;&gt;"",MAX($A$11:A57)+1,"")</f>
        <v/>
      </c>
      <c r="B58" s="231"/>
      <c r="C58" s="244" t="s">
        <v>285</v>
      </c>
      <c r="D58" s="238"/>
      <c r="E58" s="233"/>
      <c r="F58" s="234"/>
      <c r="G58" s="225"/>
      <c r="H58" s="200"/>
      <c r="I58" s="191"/>
      <c r="J58" s="191"/>
      <c r="K58" s="191"/>
      <c r="L58" s="191"/>
      <c r="M58" s="191"/>
      <c r="N58" s="191"/>
    </row>
    <row r="59" spans="1:14" s="190" customFormat="1">
      <c r="A59" s="235" t="str">
        <f>IF(D59&lt;&gt;"",MAX($A$11:A58)+1,"")</f>
        <v/>
      </c>
      <c r="B59" s="231"/>
      <c r="C59" s="243"/>
      <c r="D59" s="238"/>
      <c r="E59" s="233"/>
      <c r="F59" s="234"/>
      <c r="G59" s="225"/>
      <c r="H59" s="200"/>
      <c r="I59" s="191"/>
      <c r="J59" s="191"/>
      <c r="K59" s="191"/>
      <c r="L59" s="191"/>
      <c r="M59" s="191"/>
      <c r="N59" s="191"/>
    </row>
    <row r="60" spans="1:14" s="190" customFormat="1" ht="31.2">
      <c r="A60" s="237">
        <f>IF(D60&lt;&gt;"",MAX($A$11:A59)+1,"")</f>
        <v>19</v>
      </c>
      <c r="B60" s="231"/>
      <c r="C60" s="243" t="s">
        <v>286</v>
      </c>
      <c r="D60" s="238" t="s">
        <v>121</v>
      </c>
      <c r="E60" s="233">
        <v>1</v>
      </c>
      <c r="F60" s="234"/>
      <c r="G60" s="225">
        <v>0</v>
      </c>
      <c r="H60" s="200"/>
      <c r="I60" s="191"/>
      <c r="J60" s="191"/>
      <c r="K60" s="191"/>
      <c r="L60" s="191"/>
      <c r="M60" s="191"/>
      <c r="N60" s="191"/>
    </row>
    <row r="61" spans="1:14" s="190" customFormat="1">
      <c r="A61" s="235" t="str">
        <f>IF(D61&lt;&gt;"",MAX($A$11:A60)+1,"")</f>
        <v/>
      </c>
      <c r="B61" s="231"/>
      <c r="C61" s="243"/>
      <c r="D61" s="238"/>
      <c r="E61" s="233"/>
      <c r="F61" s="234"/>
      <c r="G61" s="225"/>
      <c r="H61" s="200"/>
      <c r="I61" s="191"/>
      <c r="J61" s="191"/>
      <c r="K61" s="191"/>
      <c r="L61" s="191"/>
      <c r="M61" s="191"/>
      <c r="N61" s="191"/>
    </row>
    <row r="62" spans="1:14" s="190" customFormat="1" ht="46.8">
      <c r="A62" s="237">
        <f>IF(D62&lt;&gt;"",MAX($A$11:A61)+1,"")</f>
        <v>20</v>
      </c>
      <c r="B62" s="231"/>
      <c r="C62" s="243" t="s">
        <v>287</v>
      </c>
      <c r="D62" s="238" t="s">
        <v>121</v>
      </c>
      <c r="E62" s="233">
        <v>1</v>
      </c>
      <c r="F62" s="234"/>
      <c r="G62" s="225">
        <v>0</v>
      </c>
      <c r="H62" s="200"/>
      <c r="I62" s="191"/>
      <c r="J62" s="191"/>
      <c r="K62" s="191"/>
      <c r="L62" s="191"/>
      <c r="M62" s="191"/>
      <c r="N62" s="191"/>
    </row>
    <row r="63" spans="1:14" s="190" customFormat="1">
      <c r="A63" s="235" t="str">
        <f>IF(D63&lt;&gt;"",MAX($A$11:A62)+1,"")</f>
        <v/>
      </c>
      <c r="B63" s="231"/>
      <c r="C63" s="243"/>
      <c r="D63" s="238"/>
      <c r="E63" s="233"/>
      <c r="F63" s="234"/>
      <c r="G63" s="225"/>
      <c r="H63" s="200"/>
      <c r="I63" s="191"/>
      <c r="J63" s="191"/>
      <c r="K63" s="191"/>
      <c r="L63" s="191"/>
      <c r="M63" s="191"/>
      <c r="N63" s="191"/>
    </row>
    <row r="64" spans="1:14" s="190" customFormat="1" ht="54" customHeight="1">
      <c r="A64" s="237">
        <f>IF(D64&lt;&gt;"",MAX($A$11:A63)+1,"")</f>
        <v>21</v>
      </c>
      <c r="B64" s="231"/>
      <c r="C64" s="243" t="s">
        <v>288</v>
      </c>
      <c r="D64" s="238" t="s">
        <v>121</v>
      </c>
      <c r="E64" s="233">
        <v>1</v>
      </c>
      <c r="F64" s="234"/>
      <c r="G64" s="225">
        <v>0</v>
      </c>
      <c r="H64" s="200"/>
      <c r="I64" s="191"/>
      <c r="J64" s="191"/>
      <c r="K64" s="191"/>
      <c r="L64" s="191"/>
      <c r="M64" s="191"/>
      <c r="N64" s="191"/>
    </row>
    <row r="65" spans="1:14" s="190" customFormat="1">
      <c r="A65" s="237" t="str">
        <f>IF(D65&lt;&gt;"",MAX($A$11:A64)+1,"")</f>
        <v/>
      </c>
      <c r="B65" s="231"/>
      <c r="C65" s="243"/>
      <c r="D65" s="238"/>
      <c r="E65" s="233"/>
      <c r="F65" s="234"/>
      <c r="G65" s="225"/>
      <c r="H65" s="200"/>
      <c r="I65" s="191"/>
      <c r="J65" s="191"/>
      <c r="K65" s="191"/>
      <c r="L65" s="191"/>
      <c r="M65" s="191"/>
      <c r="N65" s="191"/>
    </row>
    <row r="66" spans="1:14" s="190" customFormat="1">
      <c r="A66" s="240">
        <f>IF(D66&lt;&gt;"",MAX($A$11:A65)+1,"")</f>
        <v>22</v>
      </c>
      <c r="B66" s="231"/>
      <c r="C66" s="243" t="s">
        <v>289</v>
      </c>
      <c r="D66" s="238" t="s">
        <v>121</v>
      </c>
      <c r="E66" s="233">
        <v>1</v>
      </c>
      <c r="F66" s="234"/>
      <c r="G66" s="225">
        <v>0</v>
      </c>
      <c r="H66" s="200"/>
      <c r="I66" s="191"/>
      <c r="J66" s="191"/>
      <c r="K66" s="191"/>
      <c r="L66" s="191"/>
      <c r="M66" s="191"/>
      <c r="N66" s="191"/>
    </row>
    <row r="67" spans="1:14" s="190" customFormat="1">
      <c r="A67" s="235" t="str">
        <f>IF(D67&lt;&gt;"",MAX($A$11:A66)+1,"")</f>
        <v/>
      </c>
      <c r="B67" s="231"/>
      <c r="C67" s="243"/>
      <c r="D67" s="238"/>
      <c r="E67" s="233"/>
      <c r="F67" s="234"/>
      <c r="G67" s="225"/>
      <c r="H67" s="200"/>
      <c r="I67" s="191"/>
      <c r="J67" s="191"/>
      <c r="K67" s="191"/>
      <c r="L67" s="191"/>
      <c r="M67" s="191"/>
      <c r="N67" s="191"/>
    </row>
    <row r="68" spans="1:14" s="190" customFormat="1" ht="28.05" customHeight="1" thickBot="1">
      <c r="A68" s="364" t="s">
        <v>194</v>
      </c>
      <c r="B68" s="365"/>
      <c r="C68" s="365"/>
      <c r="D68" s="365"/>
      <c r="E68" s="365"/>
      <c r="F68" s="245"/>
      <c r="G68" s="246">
        <f>SUM(G11:G67)</f>
        <v>0</v>
      </c>
      <c r="I68" s="191"/>
      <c r="J68" s="191"/>
      <c r="K68" s="191"/>
      <c r="L68" s="191"/>
      <c r="M68" s="191"/>
      <c r="N68" s="191"/>
    </row>
    <row r="69" spans="1:14" s="190" customFormat="1">
      <c r="A69" s="201"/>
      <c r="B69" s="247"/>
      <c r="C69" s="241"/>
      <c r="D69" s="247"/>
      <c r="E69" s="248"/>
      <c r="F69" s="249"/>
      <c r="G69" s="250"/>
      <c r="I69" s="191"/>
      <c r="J69" s="191"/>
      <c r="K69" s="191"/>
      <c r="L69" s="191"/>
      <c r="M69" s="191"/>
      <c r="N69" s="191"/>
    </row>
    <row r="70" spans="1:14" s="190" customFormat="1">
      <c r="A70" s="201"/>
      <c r="B70" s="247"/>
      <c r="C70" s="241"/>
      <c r="D70" s="247"/>
      <c r="E70" s="248"/>
      <c r="F70" s="249"/>
      <c r="G70" s="250"/>
      <c r="I70" s="191"/>
      <c r="J70" s="191"/>
      <c r="K70" s="191"/>
      <c r="L70" s="191"/>
      <c r="M70" s="191"/>
      <c r="N70" s="191"/>
    </row>
    <row r="71" spans="1:14" s="190" customFormat="1">
      <c r="A71" s="201"/>
      <c r="B71" s="247"/>
      <c r="C71" s="241"/>
      <c r="D71" s="247"/>
      <c r="E71" s="248"/>
      <c r="F71" s="249"/>
      <c r="G71" s="250"/>
      <c r="I71" s="191"/>
      <c r="J71" s="191"/>
      <c r="K71" s="191"/>
      <c r="L71" s="191"/>
      <c r="M71" s="191"/>
      <c r="N71" s="191"/>
    </row>
    <row r="72" spans="1:14" s="190" customFormat="1">
      <c r="A72" s="201"/>
      <c r="B72" s="247"/>
      <c r="C72" s="241"/>
      <c r="D72" s="247"/>
      <c r="E72" s="248"/>
      <c r="F72" s="249"/>
      <c r="G72" s="250"/>
      <c r="I72" s="191"/>
      <c r="J72" s="191"/>
      <c r="K72" s="191"/>
      <c r="L72" s="191"/>
      <c r="M72" s="191"/>
      <c r="N72" s="191"/>
    </row>
    <row r="73" spans="1:14" s="190" customFormat="1">
      <c r="A73" s="201"/>
      <c r="B73" s="247"/>
      <c r="C73" s="241"/>
      <c r="D73" s="247"/>
      <c r="E73" s="248"/>
      <c r="F73" s="249"/>
      <c r="G73" s="250"/>
      <c r="I73" s="191"/>
      <c r="J73" s="191"/>
      <c r="K73" s="191"/>
      <c r="L73" s="191"/>
      <c r="M73" s="191"/>
      <c r="N73" s="191"/>
    </row>
    <row r="74" spans="1:14" s="190" customFormat="1">
      <c r="A74" s="201"/>
      <c r="B74" s="247"/>
      <c r="C74" s="241"/>
      <c r="D74" s="247"/>
      <c r="E74" s="248"/>
      <c r="F74" s="249"/>
      <c r="G74" s="250"/>
      <c r="I74" s="191"/>
      <c r="J74" s="191"/>
      <c r="K74" s="191"/>
      <c r="L74" s="191"/>
      <c r="M74" s="191"/>
      <c r="N74" s="191"/>
    </row>
    <row r="75" spans="1:14" s="190" customFormat="1">
      <c r="A75" s="201"/>
      <c r="B75" s="247"/>
      <c r="C75" s="241"/>
      <c r="D75" s="247"/>
      <c r="E75" s="248"/>
      <c r="F75" s="249"/>
      <c r="G75" s="250"/>
      <c r="I75" s="191"/>
      <c r="J75" s="191"/>
      <c r="K75" s="191"/>
      <c r="L75" s="191"/>
      <c r="M75" s="191"/>
      <c r="N75" s="191"/>
    </row>
    <row r="76" spans="1:14" s="190" customFormat="1">
      <c r="A76" s="201"/>
      <c r="B76" s="247"/>
      <c r="C76" s="241"/>
      <c r="D76" s="247"/>
      <c r="E76" s="248"/>
      <c r="F76" s="249"/>
      <c r="G76" s="250"/>
      <c r="I76" s="191"/>
      <c r="J76" s="191"/>
      <c r="K76" s="191"/>
      <c r="L76" s="191"/>
      <c r="M76" s="191"/>
      <c r="N76" s="191"/>
    </row>
    <row r="77" spans="1:14" s="190" customFormat="1">
      <c r="A77" s="201"/>
      <c r="B77" s="247"/>
      <c r="C77" s="241"/>
      <c r="D77" s="247"/>
      <c r="E77" s="248"/>
      <c r="F77" s="249"/>
      <c r="G77" s="250"/>
      <c r="I77" s="191"/>
      <c r="J77" s="191"/>
      <c r="K77" s="191"/>
      <c r="L77" s="191"/>
      <c r="M77" s="191"/>
      <c r="N77" s="191"/>
    </row>
  </sheetData>
  <sheetProtection algorithmName="SHA-512" hashValue="TKUIIXoolTcbpyvOUbn1FCGOy7x3XSQMgO2mJAahmCr+lcP6da/bCNbH4+WM6k+bNTCqQAqjy5bFi4KjsRBppw==" saltValue="ncui4c2Z0l1s4ZyBUAP13g=="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0FB50-2B43-43D7-9697-A6521A137A31}">
  <sheetPr codeName="Sheet8"/>
  <dimension ref="A1:G186"/>
  <sheetViews>
    <sheetView view="pageBreakPreview" zoomScale="54" zoomScaleNormal="100" zoomScaleSheetLayoutView="100" workbookViewId="0">
      <selection activeCell="D17" sqref="D17:E18"/>
    </sheetView>
  </sheetViews>
  <sheetFormatPr defaultColWidth="9.109375" defaultRowHeight="13.8"/>
  <cols>
    <col min="1" max="1" width="8.88671875" style="445" customWidth="1"/>
    <col min="2" max="2" width="66.88671875" style="385" customWidth="1"/>
    <col min="3" max="3" width="9.109375" style="386"/>
    <col min="4" max="4" width="15.5546875" style="387" customWidth="1"/>
    <col min="5" max="5" width="16.44140625" style="388" customWidth="1"/>
    <col min="6" max="6" width="27.6640625" style="446" customWidth="1"/>
    <col min="7" max="16384" width="9.109375" style="383"/>
  </cols>
  <sheetData>
    <row r="1" spans="1:6">
      <c r="A1" s="377" t="s">
        <v>264</v>
      </c>
      <c r="B1" s="378"/>
      <c r="C1" s="379"/>
      <c r="D1" s="380"/>
      <c r="E1" s="381"/>
      <c r="F1" s="382"/>
    </row>
    <row r="2" spans="1:6">
      <c r="A2" s="384" t="str">
        <f>'1. P&amp;G'!B2</f>
        <v>ASBESTOS REMOVAL FROM SUBSTATIONS IN MPUMALANGA</v>
      </c>
      <c r="F2" s="389"/>
    </row>
    <row r="3" spans="1:6">
      <c r="A3" s="384" t="str">
        <f>'1. P&amp;G'!B3</f>
        <v>WITBANK CLN</v>
      </c>
      <c r="F3" s="389"/>
    </row>
    <row r="4" spans="1:6" ht="14.4" thickBot="1">
      <c r="A4" s="384" t="s">
        <v>213</v>
      </c>
      <c r="F4" s="389"/>
    </row>
    <row r="5" spans="1:6" s="455" customFormat="1" ht="31.8" thickBot="1">
      <c r="A5" s="451" t="s">
        <v>265</v>
      </c>
      <c r="B5" s="452" t="s">
        <v>0</v>
      </c>
      <c r="C5" s="452" t="s">
        <v>1</v>
      </c>
      <c r="D5" s="452" t="s">
        <v>18</v>
      </c>
      <c r="E5" s="453" t="s">
        <v>2</v>
      </c>
      <c r="F5" s="454" t="s">
        <v>267</v>
      </c>
    </row>
    <row r="6" spans="1:6" s="457" customFormat="1" ht="15.6">
      <c r="A6" s="456"/>
      <c r="B6" s="394"/>
      <c r="C6" s="395"/>
      <c r="D6" s="396"/>
      <c r="E6" s="279"/>
      <c r="F6" s="398"/>
    </row>
    <row r="7" spans="1:6" s="457" customFormat="1" ht="15.6">
      <c r="A7" s="394"/>
      <c r="B7" s="399" t="s">
        <v>4</v>
      </c>
      <c r="C7" s="400" t="s">
        <v>7</v>
      </c>
      <c r="D7" s="396"/>
      <c r="E7" s="279"/>
      <c r="F7" s="398"/>
    </row>
    <row r="8" spans="1:6" s="457" customFormat="1" ht="15.6">
      <c r="A8" s="394"/>
      <c r="B8" s="394"/>
      <c r="C8" s="395"/>
      <c r="D8" s="396"/>
      <c r="E8" s="279"/>
      <c r="F8" s="401"/>
    </row>
    <row r="9" spans="1:6" s="457" customFormat="1" ht="15.6">
      <c r="A9" s="394"/>
      <c r="B9" s="402" t="s">
        <v>126</v>
      </c>
      <c r="C9" s="395"/>
      <c r="D9" s="397"/>
      <c r="E9" s="448"/>
      <c r="F9" s="404"/>
    </row>
    <row r="10" spans="1:6" s="457" customFormat="1" ht="15.6">
      <c r="A10" s="394"/>
      <c r="B10" s="394"/>
      <c r="C10" s="395"/>
      <c r="D10" s="397"/>
      <c r="E10" s="448"/>
      <c r="F10" s="404"/>
    </row>
    <row r="11" spans="1:6" s="457" customFormat="1" ht="13.8" customHeight="1">
      <c r="A11" s="394"/>
      <c r="B11" s="405" t="s">
        <v>127</v>
      </c>
      <c r="C11" s="395"/>
      <c r="D11" s="397"/>
      <c r="E11" s="448"/>
      <c r="F11" s="404"/>
    </row>
    <row r="12" spans="1:6" s="457" customFormat="1" ht="15.6">
      <c r="A12" s="394"/>
      <c r="B12" s="405"/>
      <c r="C12" s="395"/>
      <c r="D12" s="397"/>
      <c r="E12" s="448"/>
      <c r="F12" s="404"/>
    </row>
    <row r="13" spans="1:6" s="457" customFormat="1" ht="45.6" customHeight="1">
      <c r="A13" s="394"/>
      <c r="B13" s="405"/>
      <c r="C13" s="395"/>
      <c r="D13" s="397"/>
      <c r="E13" s="448"/>
      <c r="F13" s="404"/>
    </row>
    <row r="14" spans="1:6" s="457" customFormat="1" ht="15.6">
      <c r="A14" s="394"/>
      <c r="B14" s="394"/>
      <c r="C14" s="395"/>
      <c r="D14" s="397"/>
      <c r="E14" s="448"/>
      <c r="F14" s="404"/>
    </row>
    <row r="15" spans="1:6" s="457" customFormat="1" ht="15.6">
      <c r="A15" s="394"/>
      <c r="B15" s="406" t="s">
        <v>128</v>
      </c>
      <c r="C15" s="407"/>
      <c r="D15" s="408"/>
      <c r="E15" s="471"/>
      <c r="F15" s="458"/>
    </row>
    <row r="16" spans="1:6" s="457" customFormat="1" ht="15.6">
      <c r="A16" s="394"/>
      <c r="B16" s="394"/>
      <c r="C16" s="395"/>
      <c r="D16" s="395"/>
      <c r="E16" s="448"/>
      <c r="F16" s="426"/>
    </row>
    <row r="17" spans="1:7" s="457" customFormat="1" ht="33" customHeight="1">
      <c r="A17" s="410" t="s">
        <v>173</v>
      </c>
      <c r="B17" s="411" t="s">
        <v>259</v>
      </c>
      <c r="C17" s="412" t="s">
        <v>121</v>
      </c>
      <c r="D17" s="413">
        <v>1</v>
      </c>
      <c r="E17" s="447"/>
      <c r="F17" s="414">
        <f>D17*E17</f>
        <v>0</v>
      </c>
    </row>
    <row r="18" spans="1:7" s="457" customFormat="1" ht="15.6">
      <c r="A18" s="410"/>
      <c r="B18" s="411"/>
      <c r="C18" s="412"/>
      <c r="D18" s="413"/>
      <c r="E18" s="447"/>
      <c r="F18" s="414"/>
    </row>
    <row r="19" spans="1:7" s="457" customFormat="1" ht="15.6">
      <c r="A19" s="394"/>
      <c r="B19" s="394"/>
      <c r="C19" s="395"/>
      <c r="D19" s="395"/>
      <c r="E19" s="448"/>
      <c r="F19" s="426"/>
    </row>
    <row r="20" spans="1:7" s="457" customFormat="1" ht="15.6">
      <c r="A20" s="394"/>
      <c r="B20" s="406" t="s">
        <v>17</v>
      </c>
      <c r="C20" s="395"/>
      <c r="D20" s="395"/>
      <c r="E20" s="448"/>
      <c r="F20" s="426"/>
    </row>
    <row r="21" spans="1:7" s="457" customFormat="1" ht="15.6">
      <c r="A21" s="394"/>
      <c r="B21" s="416"/>
      <c r="C21" s="395"/>
      <c r="D21" s="395"/>
      <c r="E21" s="448"/>
      <c r="F21" s="426"/>
    </row>
    <row r="22" spans="1:7" s="457" customFormat="1" ht="15.6">
      <c r="A22" s="394"/>
      <c r="B22" s="399" t="s">
        <v>111</v>
      </c>
      <c r="C22" s="395"/>
      <c r="D22" s="395"/>
      <c r="E22" s="448"/>
      <c r="F22" s="426"/>
    </row>
    <row r="23" spans="1:7" s="457" customFormat="1" ht="15.6">
      <c r="A23" s="394"/>
      <c r="B23" s="416"/>
      <c r="C23" s="395"/>
      <c r="D23" s="395"/>
      <c r="E23" s="448"/>
      <c r="F23" s="426"/>
    </row>
    <row r="24" spans="1:7" s="459" customFormat="1" ht="46.8">
      <c r="A24" s="418">
        <v>2</v>
      </c>
      <c r="B24" s="416" t="s">
        <v>112</v>
      </c>
      <c r="C24" s="419" t="s">
        <v>121</v>
      </c>
      <c r="D24" s="420">
        <v>1</v>
      </c>
      <c r="E24" s="279"/>
      <c r="F24" s="401">
        <f>E24*D24</f>
        <v>0</v>
      </c>
    </row>
    <row r="25" spans="1:7" s="457" customFormat="1" ht="15.6">
      <c r="A25" s="394"/>
      <c r="B25" s="416"/>
      <c r="C25" s="395"/>
      <c r="D25" s="395"/>
      <c r="E25" s="448"/>
      <c r="F25" s="426"/>
    </row>
    <row r="26" spans="1:7" s="457" customFormat="1" ht="15.6">
      <c r="A26" s="394"/>
      <c r="B26" s="399" t="s">
        <v>113</v>
      </c>
      <c r="C26" s="395"/>
      <c r="D26" s="395"/>
      <c r="E26" s="448"/>
      <c r="F26" s="426"/>
    </row>
    <row r="27" spans="1:7" s="457" customFormat="1" ht="15.6">
      <c r="A27" s="394"/>
      <c r="B27" s="416"/>
      <c r="C27" s="395"/>
      <c r="D27" s="395"/>
      <c r="E27" s="448"/>
      <c r="F27" s="426"/>
    </row>
    <row r="28" spans="1:7" s="459" customFormat="1" ht="62.4">
      <c r="A28" s="418">
        <v>3</v>
      </c>
      <c r="B28" s="422" t="s">
        <v>114</v>
      </c>
      <c r="C28" s="423" t="s">
        <v>292</v>
      </c>
      <c r="D28" s="420">
        <v>20</v>
      </c>
      <c r="E28" s="280"/>
      <c r="F28" s="424">
        <f t="shared" ref="F28" si="0">E28*D28</f>
        <v>0</v>
      </c>
      <c r="G28" s="460"/>
    </row>
    <row r="29" spans="1:7" s="457" customFormat="1" ht="15.6">
      <c r="A29" s="394"/>
      <c r="B29" s="416"/>
      <c r="C29" s="395"/>
      <c r="D29" s="395"/>
      <c r="E29" s="448"/>
      <c r="F29" s="426"/>
    </row>
    <row r="30" spans="1:7" s="457" customFormat="1" ht="15.6">
      <c r="A30" s="394"/>
      <c r="B30" s="406" t="s">
        <v>115</v>
      </c>
      <c r="C30" s="395"/>
      <c r="D30" s="395"/>
      <c r="E30" s="448"/>
      <c r="F30" s="426"/>
    </row>
    <row r="31" spans="1:7" s="457" customFormat="1" ht="15.6">
      <c r="A31" s="394"/>
      <c r="B31" s="416"/>
      <c r="C31" s="395"/>
      <c r="D31" s="395"/>
      <c r="E31" s="448"/>
      <c r="F31" s="426"/>
    </row>
    <row r="32" spans="1:7" s="459" customFormat="1" ht="46.8">
      <c r="A32" s="418">
        <v>4</v>
      </c>
      <c r="B32" s="422" t="s">
        <v>260</v>
      </c>
      <c r="C32" s="427" t="s">
        <v>121</v>
      </c>
      <c r="D32" s="420">
        <v>1</v>
      </c>
      <c r="E32" s="280"/>
      <c r="F32" s="424">
        <f t="shared" ref="F32" si="1">E32*D32</f>
        <v>0</v>
      </c>
      <c r="G32" s="460"/>
    </row>
    <row r="33" spans="1:7" s="457" customFormat="1" ht="15.6">
      <c r="A33" s="394"/>
      <c r="B33" s="416"/>
      <c r="C33" s="395"/>
      <c r="D33" s="395"/>
      <c r="E33" s="448"/>
      <c r="F33" s="426"/>
    </row>
    <row r="34" spans="1:7" s="457" customFormat="1" ht="46.8">
      <c r="A34" s="394"/>
      <c r="B34" s="406" t="s">
        <v>261</v>
      </c>
      <c r="C34" s="395"/>
      <c r="D34" s="395"/>
      <c r="E34" s="448"/>
      <c r="F34" s="426"/>
      <c r="G34" s="461"/>
    </row>
    <row r="35" spans="1:7" s="457" customFormat="1" ht="15.6">
      <c r="A35" s="394"/>
      <c r="B35" s="416"/>
      <c r="C35" s="395"/>
      <c r="D35" s="395"/>
      <c r="E35" s="448"/>
      <c r="F35" s="426"/>
    </row>
    <row r="36" spans="1:7" s="457" customFormat="1" ht="15.6">
      <c r="A36" s="394"/>
      <c r="B36" s="406" t="s">
        <v>239</v>
      </c>
      <c r="C36" s="395"/>
      <c r="D36" s="395"/>
      <c r="E36" s="448"/>
      <c r="F36" s="426"/>
    </row>
    <row r="37" spans="1:7" s="457" customFormat="1" ht="15.6">
      <c r="A37" s="394"/>
      <c r="B37" s="416"/>
      <c r="C37" s="395"/>
      <c r="D37" s="395"/>
      <c r="E37" s="448"/>
      <c r="F37" s="426"/>
    </row>
    <row r="38" spans="1:7" s="457" customFormat="1" ht="15.6">
      <c r="A38" s="418">
        <v>5</v>
      </c>
      <c r="B38" s="422" t="s">
        <v>201</v>
      </c>
      <c r="C38" s="423" t="s">
        <v>292</v>
      </c>
      <c r="D38" s="420">
        <f>6*6</f>
        <v>36</v>
      </c>
      <c r="E38" s="280"/>
      <c r="F38" s="424">
        <f t="shared" ref="F38" si="2">E38*D38</f>
        <v>0</v>
      </c>
    </row>
    <row r="39" spans="1:7" s="457" customFormat="1" ht="15.6">
      <c r="A39" s="394"/>
      <c r="B39" s="416"/>
      <c r="C39" s="395"/>
      <c r="D39" s="395"/>
      <c r="E39" s="448"/>
      <c r="F39" s="426"/>
    </row>
    <row r="40" spans="1:7" s="457" customFormat="1" ht="15.6">
      <c r="A40" s="418">
        <v>6</v>
      </c>
      <c r="B40" s="422" t="s">
        <v>245</v>
      </c>
      <c r="C40" s="429" t="s">
        <v>293</v>
      </c>
      <c r="D40" s="420">
        <v>10</v>
      </c>
      <c r="E40" s="279"/>
      <c r="F40" s="398">
        <f t="shared" ref="F40" si="3">E40*D40</f>
        <v>0</v>
      </c>
    </row>
    <row r="41" spans="1:7" s="457" customFormat="1" ht="15.6">
      <c r="A41" s="394"/>
      <c r="B41" s="416"/>
      <c r="C41" s="395"/>
      <c r="D41" s="395"/>
      <c r="E41" s="279"/>
      <c r="F41" s="398"/>
    </row>
    <row r="42" spans="1:7" s="457" customFormat="1" ht="15.6">
      <c r="A42" s="418">
        <v>7</v>
      </c>
      <c r="B42" s="422" t="s">
        <v>244</v>
      </c>
      <c r="C42" s="429" t="s">
        <v>293</v>
      </c>
      <c r="D42" s="420">
        <f>3*2</f>
        <v>6</v>
      </c>
      <c r="E42" s="280"/>
      <c r="F42" s="398">
        <f t="shared" ref="F42" si="4">E42*D42</f>
        <v>0</v>
      </c>
    </row>
    <row r="43" spans="1:7" s="457" customFormat="1" ht="15.6">
      <c r="A43" s="394"/>
      <c r="B43" s="416"/>
      <c r="C43" s="395"/>
      <c r="D43" s="395"/>
      <c r="E43" s="448"/>
      <c r="F43" s="426"/>
    </row>
    <row r="44" spans="1:7" s="457" customFormat="1" ht="15.6">
      <c r="A44" s="394"/>
      <c r="B44" s="399" t="s">
        <v>240</v>
      </c>
      <c r="C44" s="395"/>
      <c r="D44" s="395"/>
      <c r="E44" s="448"/>
      <c r="F44" s="426"/>
    </row>
    <row r="45" spans="1:7" s="457" customFormat="1" ht="15.6">
      <c r="A45" s="394"/>
      <c r="B45" s="416"/>
      <c r="C45" s="395"/>
      <c r="D45" s="395"/>
      <c r="E45" s="448"/>
      <c r="F45" s="426"/>
    </row>
    <row r="46" spans="1:7" s="457" customFormat="1" ht="15.6">
      <c r="A46" s="418">
        <v>8</v>
      </c>
      <c r="B46" s="422" t="s">
        <v>201</v>
      </c>
      <c r="C46" s="423" t="s">
        <v>292</v>
      </c>
      <c r="D46" s="420">
        <f>10*10</f>
        <v>100</v>
      </c>
      <c r="E46" s="280"/>
      <c r="F46" s="398">
        <f t="shared" ref="F46" si="5">E46*D46</f>
        <v>0</v>
      </c>
    </row>
    <row r="47" spans="1:7" s="457" customFormat="1" ht="15.6">
      <c r="A47" s="394"/>
      <c r="B47" s="416"/>
      <c r="C47" s="395"/>
      <c r="D47" s="395"/>
      <c r="E47" s="448"/>
      <c r="F47" s="398"/>
    </row>
    <row r="48" spans="1:7" s="457" customFormat="1" ht="15.6">
      <c r="A48" s="418">
        <v>9</v>
      </c>
      <c r="B48" s="422" t="s">
        <v>245</v>
      </c>
      <c r="C48" s="429" t="s">
        <v>293</v>
      </c>
      <c r="D48" s="420">
        <v>12</v>
      </c>
      <c r="E48" s="280"/>
      <c r="F48" s="398">
        <f t="shared" ref="F48" si="6">E48*D48</f>
        <v>0</v>
      </c>
    </row>
    <row r="49" spans="1:6" s="457" customFormat="1" ht="15.6">
      <c r="A49" s="394"/>
      <c r="B49" s="416"/>
      <c r="C49" s="395"/>
      <c r="D49" s="395"/>
      <c r="E49" s="448"/>
      <c r="F49" s="398"/>
    </row>
    <row r="50" spans="1:6" s="457" customFormat="1" ht="15.6">
      <c r="A50" s="418">
        <v>10</v>
      </c>
      <c r="B50" s="422" t="s">
        <v>244</v>
      </c>
      <c r="C50" s="429" t="s">
        <v>293</v>
      </c>
      <c r="D50" s="420">
        <f>10*2</f>
        <v>20</v>
      </c>
      <c r="E50" s="280"/>
      <c r="F50" s="398">
        <f t="shared" ref="F50" si="7">E50*D50</f>
        <v>0</v>
      </c>
    </row>
    <row r="51" spans="1:6" s="457" customFormat="1" ht="15.6">
      <c r="A51" s="394"/>
      <c r="B51" s="416"/>
      <c r="C51" s="395"/>
      <c r="D51" s="395"/>
      <c r="E51" s="448"/>
      <c r="F51" s="398"/>
    </row>
    <row r="52" spans="1:6" s="457" customFormat="1" ht="15.6">
      <c r="A52" s="394"/>
      <c r="B52" s="399" t="s">
        <v>241</v>
      </c>
      <c r="C52" s="395"/>
      <c r="D52" s="395"/>
      <c r="E52" s="448"/>
      <c r="F52" s="398"/>
    </row>
    <row r="53" spans="1:6" s="457" customFormat="1" ht="15.6">
      <c r="A53" s="394"/>
      <c r="B53" s="416"/>
      <c r="C53" s="395"/>
      <c r="D53" s="395"/>
      <c r="E53" s="448"/>
      <c r="F53" s="398"/>
    </row>
    <row r="54" spans="1:6" s="457" customFormat="1" ht="15.6">
      <c r="A54" s="418">
        <v>11</v>
      </c>
      <c r="B54" s="422" t="s">
        <v>201</v>
      </c>
      <c r="C54" s="423" t="s">
        <v>292</v>
      </c>
      <c r="D54" s="420">
        <f>80*20</f>
        <v>1600</v>
      </c>
      <c r="E54" s="280"/>
      <c r="F54" s="398">
        <f>E54*D54</f>
        <v>0</v>
      </c>
    </row>
    <row r="55" spans="1:6" s="457" customFormat="1" ht="15.6">
      <c r="A55" s="394"/>
      <c r="B55" s="416"/>
      <c r="C55" s="395"/>
      <c r="D55" s="395"/>
      <c r="E55" s="448"/>
      <c r="F55" s="398"/>
    </row>
    <row r="56" spans="1:6" s="457" customFormat="1" ht="15.6">
      <c r="A56" s="418">
        <v>12</v>
      </c>
      <c r="B56" s="422" t="s">
        <v>245</v>
      </c>
      <c r="C56" s="429" t="s">
        <v>293</v>
      </c>
      <c r="D56" s="420">
        <v>160</v>
      </c>
      <c r="E56" s="280"/>
      <c r="F56" s="398">
        <f>E56*D56</f>
        <v>0</v>
      </c>
    </row>
    <row r="57" spans="1:6" s="457" customFormat="1" ht="15.6">
      <c r="A57" s="394"/>
      <c r="B57" s="416"/>
      <c r="C57" s="395"/>
      <c r="D57" s="395"/>
      <c r="E57" s="448"/>
      <c r="F57" s="398"/>
    </row>
    <row r="58" spans="1:6" s="457" customFormat="1" ht="15.6">
      <c r="A58" s="418">
        <v>13</v>
      </c>
      <c r="B58" s="422" t="s">
        <v>244</v>
      </c>
      <c r="C58" s="429" t="s">
        <v>293</v>
      </c>
      <c r="D58" s="420">
        <v>120</v>
      </c>
      <c r="E58" s="280"/>
      <c r="F58" s="398">
        <f>E58*D58</f>
        <v>0</v>
      </c>
    </row>
    <row r="59" spans="1:6" s="457" customFormat="1" ht="15.6">
      <c r="A59" s="394"/>
      <c r="B59" s="416"/>
      <c r="C59" s="395"/>
      <c r="D59" s="395"/>
      <c r="E59" s="448"/>
      <c r="F59" s="398"/>
    </row>
    <row r="60" spans="1:6" s="457" customFormat="1" ht="15.6">
      <c r="A60" s="394"/>
      <c r="B60" s="406" t="s">
        <v>242</v>
      </c>
      <c r="C60" s="395"/>
      <c r="D60" s="395"/>
      <c r="E60" s="448"/>
      <c r="F60" s="398"/>
    </row>
    <row r="61" spans="1:6" s="457" customFormat="1" ht="15.6">
      <c r="A61" s="394"/>
      <c r="B61" s="416"/>
      <c r="C61" s="395"/>
      <c r="D61" s="395"/>
      <c r="E61" s="448"/>
      <c r="F61" s="398"/>
    </row>
    <row r="62" spans="1:6" s="457" customFormat="1" ht="15.6">
      <c r="A62" s="418">
        <v>14</v>
      </c>
      <c r="B62" s="422" t="s">
        <v>201</v>
      </c>
      <c r="C62" s="423" t="s">
        <v>292</v>
      </c>
      <c r="D62" s="420">
        <f>6*6</f>
        <v>36</v>
      </c>
      <c r="E62" s="280"/>
      <c r="F62" s="398">
        <f t="shared" ref="F62" si="8">E62*D62</f>
        <v>0</v>
      </c>
    </row>
    <row r="63" spans="1:6" s="457" customFormat="1" ht="15.6">
      <c r="A63" s="394"/>
      <c r="B63" s="416"/>
      <c r="C63" s="395"/>
      <c r="D63" s="395"/>
      <c r="E63" s="448"/>
      <c r="F63" s="398"/>
    </row>
    <row r="64" spans="1:6" s="457" customFormat="1" ht="15.6">
      <c r="A64" s="418">
        <v>15</v>
      </c>
      <c r="B64" s="422" t="s">
        <v>245</v>
      </c>
      <c r="C64" s="429" t="s">
        <v>293</v>
      </c>
      <c r="D64" s="420">
        <v>15</v>
      </c>
      <c r="E64" s="280"/>
      <c r="F64" s="398">
        <f t="shared" ref="F64" si="9">E64*D64</f>
        <v>0</v>
      </c>
    </row>
    <row r="65" spans="1:6" s="457" customFormat="1" ht="15.6">
      <c r="A65" s="394"/>
      <c r="B65" s="416"/>
      <c r="C65" s="395"/>
      <c r="D65" s="395"/>
      <c r="E65" s="448"/>
      <c r="F65" s="398"/>
    </row>
    <row r="66" spans="1:6" s="457" customFormat="1" ht="15.6">
      <c r="A66" s="418">
        <v>16</v>
      </c>
      <c r="B66" s="422" t="s">
        <v>244</v>
      </c>
      <c r="C66" s="429" t="s">
        <v>293</v>
      </c>
      <c r="D66" s="420">
        <v>12</v>
      </c>
      <c r="E66" s="280"/>
      <c r="F66" s="398">
        <f>E66*D66</f>
        <v>0</v>
      </c>
    </row>
    <row r="67" spans="1:6" s="457" customFormat="1" ht="15.6">
      <c r="A67" s="394"/>
      <c r="B67" s="416"/>
      <c r="C67" s="395"/>
      <c r="D67" s="395"/>
      <c r="E67" s="448"/>
      <c r="F67" s="398"/>
    </row>
    <row r="68" spans="1:6" s="457" customFormat="1" ht="15.6">
      <c r="A68" s="394"/>
      <c r="B68" s="406" t="s">
        <v>243</v>
      </c>
      <c r="C68" s="395"/>
      <c r="D68" s="395"/>
      <c r="E68" s="448"/>
      <c r="F68" s="398"/>
    </row>
    <row r="69" spans="1:6" s="457" customFormat="1" ht="15.6">
      <c r="A69" s="394"/>
      <c r="B69" s="416"/>
      <c r="C69" s="395"/>
      <c r="D69" s="395"/>
      <c r="E69" s="448"/>
      <c r="F69" s="398"/>
    </row>
    <row r="70" spans="1:6" s="457" customFormat="1" ht="15.6">
      <c r="A70" s="418">
        <v>17</v>
      </c>
      <c r="B70" s="422" t="s">
        <v>201</v>
      </c>
      <c r="C70" s="423" t="s">
        <v>292</v>
      </c>
      <c r="D70" s="420">
        <f>12*15</f>
        <v>180</v>
      </c>
      <c r="E70" s="280"/>
      <c r="F70" s="398">
        <f t="shared" ref="F70" si="10">E70*D70</f>
        <v>0</v>
      </c>
    </row>
    <row r="71" spans="1:6" s="457" customFormat="1" ht="15.6">
      <c r="A71" s="394"/>
      <c r="B71" s="416"/>
      <c r="C71" s="395"/>
      <c r="D71" s="395"/>
      <c r="E71" s="448"/>
      <c r="F71" s="398"/>
    </row>
    <row r="72" spans="1:6" s="457" customFormat="1" ht="15.6">
      <c r="A72" s="418">
        <v>18</v>
      </c>
      <c r="B72" s="422" t="s">
        <v>245</v>
      </c>
      <c r="C72" s="429" t="s">
        <v>293</v>
      </c>
      <c r="D72" s="420">
        <v>24</v>
      </c>
      <c r="E72" s="280"/>
      <c r="F72" s="398">
        <f t="shared" ref="F72" si="11">E72*D72</f>
        <v>0</v>
      </c>
    </row>
    <row r="73" spans="1:6" s="457" customFormat="1" ht="15.6">
      <c r="A73" s="394"/>
      <c r="B73" s="416"/>
      <c r="C73" s="395"/>
      <c r="D73" s="395"/>
      <c r="E73" s="448"/>
      <c r="F73" s="398"/>
    </row>
    <row r="74" spans="1:6" s="457" customFormat="1" ht="15.6">
      <c r="A74" s="418">
        <v>19</v>
      </c>
      <c r="B74" s="422" t="s">
        <v>244</v>
      </c>
      <c r="C74" s="395" t="s">
        <v>293</v>
      </c>
      <c r="D74" s="395">
        <v>20</v>
      </c>
      <c r="E74" s="448"/>
      <c r="F74" s="398">
        <f t="shared" ref="F74" si="12">E74*D74</f>
        <v>0</v>
      </c>
    </row>
    <row r="75" spans="1:6" s="459" customFormat="1" ht="15.6">
      <c r="A75" s="432"/>
      <c r="B75" s="433"/>
      <c r="C75" s="433"/>
      <c r="D75" s="433"/>
      <c r="E75" s="472"/>
      <c r="F75" s="462"/>
    </row>
    <row r="76" spans="1:6" s="459" customFormat="1" ht="15.6">
      <c r="A76" s="418"/>
      <c r="B76" s="436" t="s">
        <v>204</v>
      </c>
      <c r="C76" s="436"/>
      <c r="D76" s="436"/>
      <c r="E76" s="473"/>
      <c r="F76" s="398"/>
    </row>
    <row r="77" spans="1:6" s="459" customFormat="1" ht="15.6">
      <c r="A77" s="394"/>
      <c r="B77" s="416"/>
      <c r="C77" s="395"/>
      <c r="D77" s="395"/>
      <c r="E77" s="448"/>
      <c r="F77" s="398"/>
    </row>
    <row r="78" spans="1:6" s="459" customFormat="1" ht="15.6">
      <c r="A78" s="394"/>
      <c r="B78" s="406" t="s">
        <v>135</v>
      </c>
      <c r="C78" s="395"/>
      <c r="D78" s="395"/>
      <c r="E78" s="448"/>
      <c r="F78" s="398"/>
    </row>
    <row r="79" spans="1:6" s="459" customFormat="1" ht="15.6">
      <c r="A79" s="394"/>
      <c r="B79" s="416"/>
      <c r="C79" s="395"/>
      <c r="D79" s="395"/>
      <c r="E79" s="448"/>
      <c r="F79" s="398"/>
    </row>
    <row r="80" spans="1:6" s="459" customFormat="1" ht="15.6">
      <c r="A80" s="394"/>
      <c r="B80" s="406" t="s">
        <v>136</v>
      </c>
      <c r="C80" s="395"/>
      <c r="D80" s="395"/>
      <c r="E80" s="448"/>
      <c r="F80" s="398"/>
    </row>
    <row r="81" spans="1:6" s="459" customFormat="1" ht="15.6">
      <c r="A81" s="394"/>
      <c r="B81" s="416"/>
      <c r="C81" s="395"/>
      <c r="D81" s="395"/>
      <c r="E81" s="448"/>
      <c r="F81" s="398"/>
    </row>
    <row r="82" spans="1:6" s="459" customFormat="1" ht="15.6">
      <c r="A82" s="394"/>
      <c r="B82" s="406" t="s">
        <v>117</v>
      </c>
      <c r="C82" s="395"/>
      <c r="D82" s="395"/>
      <c r="E82" s="280"/>
      <c r="F82" s="398"/>
    </row>
    <row r="83" spans="1:6" s="459" customFormat="1" ht="15.6">
      <c r="A83" s="418">
        <v>20</v>
      </c>
      <c r="B83" s="422" t="s">
        <v>248</v>
      </c>
      <c r="C83" s="429" t="s">
        <v>293</v>
      </c>
      <c r="D83" s="420">
        <f>D40+D48+D56+D64+D72</f>
        <v>221</v>
      </c>
      <c r="E83" s="279"/>
      <c r="F83" s="398">
        <f>E83*D83</f>
        <v>0</v>
      </c>
    </row>
    <row r="84" spans="1:6" s="459" customFormat="1" ht="15.6">
      <c r="A84" s="394"/>
      <c r="B84" s="416"/>
      <c r="C84" s="395"/>
      <c r="D84" s="395"/>
      <c r="E84" s="279"/>
      <c r="F84" s="398"/>
    </row>
    <row r="85" spans="1:6" s="457" customFormat="1" ht="15.6">
      <c r="A85" s="394"/>
      <c r="B85" s="406" t="s">
        <v>8</v>
      </c>
      <c r="C85" s="395"/>
      <c r="D85" s="395"/>
      <c r="E85" s="279"/>
      <c r="F85" s="398"/>
    </row>
    <row r="86" spans="1:6" s="457" customFormat="1" ht="15.6">
      <c r="A86" s="394"/>
      <c r="B86" s="416"/>
      <c r="C86" s="395"/>
      <c r="D86" s="395"/>
      <c r="E86" s="279"/>
      <c r="F86" s="398"/>
    </row>
    <row r="87" spans="1:6" s="457" customFormat="1" ht="31.2">
      <c r="A87" s="394"/>
      <c r="B87" s="406" t="s">
        <v>134</v>
      </c>
      <c r="C87" s="395"/>
      <c r="D87" s="395"/>
      <c r="E87" s="279"/>
      <c r="F87" s="398"/>
    </row>
    <row r="88" spans="1:6" s="457" customFormat="1" ht="46.8">
      <c r="A88" s="394"/>
      <c r="B88" s="406" t="s">
        <v>205</v>
      </c>
      <c r="C88" s="395"/>
      <c r="D88" s="395"/>
      <c r="E88" s="279"/>
      <c r="F88" s="398"/>
    </row>
    <row r="89" spans="1:6" s="457" customFormat="1" ht="15.6">
      <c r="A89" s="394"/>
      <c r="B89" s="416"/>
      <c r="C89" s="395"/>
      <c r="D89" s="395"/>
      <c r="E89" s="279"/>
      <c r="F89" s="398"/>
    </row>
    <row r="90" spans="1:6" s="457" customFormat="1" ht="15.6">
      <c r="A90" s="418">
        <v>21</v>
      </c>
      <c r="B90" s="422" t="s">
        <v>239</v>
      </c>
      <c r="C90" s="423" t="s">
        <v>292</v>
      </c>
      <c r="D90" s="420">
        <f>D38</f>
        <v>36</v>
      </c>
      <c r="E90" s="279"/>
      <c r="F90" s="398">
        <f>E90*D90</f>
        <v>0</v>
      </c>
    </row>
    <row r="91" spans="1:6" s="457" customFormat="1" ht="15.6">
      <c r="A91" s="394"/>
      <c r="B91" s="416"/>
      <c r="C91" s="395"/>
      <c r="D91" s="395"/>
      <c r="E91" s="279"/>
      <c r="F91" s="398"/>
    </row>
    <row r="92" spans="1:6" s="457" customFormat="1" ht="15.6">
      <c r="A92" s="418">
        <v>22</v>
      </c>
      <c r="B92" s="422" t="s">
        <v>240</v>
      </c>
      <c r="C92" s="423" t="s">
        <v>292</v>
      </c>
      <c r="D92" s="420">
        <v>100</v>
      </c>
      <c r="E92" s="279"/>
      <c r="F92" s="398">
        <f>E92*D92</f>
        <v>0</v>
      </c>
    </row>
    <row r="93" spans="1:6" s="457" customFormat="1" ht="15.6">
      <c r="A93" s="394"/>
      <c r="B93" s="416"/>
      <c r="C93" s="395"/>
      <c r="D93" s="395"/>
      <c r="E93" s="279"/>
      <c r="F93" s="398"/>
    </row>
    <row r="94" spans="1:6" s="457" customFormat="1" ht="15.6">
      <c r="A94" s="418">
        <v>23</v>
      </c>
      <c r="B94" s="422" t="s">
        <v>241</v>
      </c>
      <c r="C94" s="423" t="s">
        <v>292</v>
      </c>
      <c r="D94" s="420">
        <f>D54</f>
        <v>1600</v>
      </c>
      <c r="E94" s="279"/>
      <c r="F94" s="398">
        <f>E94*D94</f>
        <v>0</v>
      </c>
    </row>
    <row r="95" spans="1:6" s="457" customFormat="1" ht="15.6">
      <c r="A95" s="394"/>
      <c r="B95" s="416"/>
      <c r="C95" s="395"/>
      <c r="D95" s="395"/>
      <c r="E95" s="279"/>
      <c r="F95" s="398"/>
    </row>
    <row r="96" spans="1:6" s="457" customFormat="1" ht="15.6">
      <c r="A96" s="418">
        <v>24</v>
      </c>
      <c r="B96" s="422" t="s">
        <v>242</v>
      </c>
      <c r="C96" s="423" t="s">
        <v>292</v>
      </c>
      <c r="D96" s="420">
        <v>36</v>
      </c>
      <c r="E96" s="279"/>
      <c r="F96" s="398">
        <f>E96*D96</f>
        <v>0</v>
      </c>
    </row>
    <row r="97" spans="1:6" s="457" customFormat="1" ht="15.6">
      <c r="A97" s="394"/>
      <c r="B97" s="416"/>
      <c r="C97" s="395"/>
      <c r="D97" s="395"/>
      <c r="E97" s="279"/>
      <c r="F97" s="398"/>
    </row>
    <row r="98" spans="1:6" s="457" customFormat="1" ht="15.6">
      <c r="A98" s="418">
        <v>25</v>
      </c>
      <c r="B98" s="422" t="s">
        <v>249</v>
      </c>
      <c r="C98" s="423" t="s">
        <v>292</v>
      </c>
      <c r="D98" s="420">
        <f>12*15</f>
        <v>180</v>
      </c>
      <c r="E98" s="279"/>
      <c r="F98" s="398">
        <f>E98*D98</f>
        <v>0</v>
      </c>
    </row>
    <row r="99" spans="1:6" s="457" customFormat="1" ht="15.6">
      <c r="A99" s="394"/>
      <c r="B99" s="416"/>
      <c r="C99" s="395"/>
      <c r="D99" s="395"/>
      <c r="E99" s="279"/>
      <c r="F99" s="398"/>
    </row>
    <row r="100" spans="1:6" s="457" customFormat="1" ht="15.6">
      <c r="A100" s="394"/>
      <c r="B100" s="406" t="s">
        <v>140</v>
      </c>
      <c r="C100" s="395"/>
      <c r="D100" s="395"/>
      <c r="E100" s="279"/>
      <c r="F100" s="398"/>
    </row>
    <row r="101" spans="1:6" s="457" customFormat="1" ht="15.6">
      <c r="A101" s="394"/>
      <c r="B101" s="406" t="s">
        <v>141</v>
      </c>
      <c r="C101" s="395"/>
      <c r="D101" s="395"/>
      <c r="E101" s="279"/>
      <c r="F101" s="398"/>
    </row>
    <row r="102" spans="1:6" s="457" customFormat="1" ht="15.6">
      <c r="A102" s="394"/>
      <c r="B102" s="416"/>
      <c r="C102" s="395"/>
      <c r="D102" s="395"/>
      <c r="E102" s="279"/>
      <c r="F102" s="398"/>
    </row>
    <row r="103" spans="1:6" s="457" customFormat="1" ht="15.6">
      <c r="A103" s="394"/>
      <c r="B103" s="406" t="s">
        <v>142</v>
      </c>
      <c r="C103" s="395"/>
      <c r="D103" s="395"/>
      <c r="E103" s="279"/>
      <c r="F103" s="398"/>
    </row>
    <row r="104" spans="1:6" s="457" customFormat="1" ht="93.6">
      <c r="A104" s="394"/>
      <c r="B104" s="406" t="s">
        <v>143</v>
      </c>
      <c r="C104" s="395"/>
      <c r="D104" s="395"/>
      <c r="E104" s="279"/>
      <c r="F104" s="398"/>
    </row>
    <row r="105" spans="1:6" s="457" customFormat="1" ht="15.6">
      <c r="A105" s="394"/>
      <c r="B105" s="416"/>
      <c r="C105" s="395"/>
      <c r="D105" s="395"/>
      <c r="E105" s="279"/>
      <c r="F105" s="398"/>
    </row>
    <row r="106" spans="1:6" s="457" customFormat="1" ht="62.4">
      <c r="A106" s="394"/>
      <c r="B106" s="406" t="s">
        <v>257</v>
      </c>
      <c r="C106" s="395"/>
      <c r="D106" s="395"/>
      <c r="E106" s="279"/>
      <c r="F106" s="398"/>
    </row>
    <row r="107" spans="1:6" s="457" customFormat="1" ht="31.2">
      <c r="A107" s="394"/>
      <c r="B107" s="463" t="s">
        <v>146</v>
      </c>
      <c r="C107" s="395"/>
      <c r="D107" s="395"/>
      <c r="E107" s="279"/>
      <c r="F107" s="398"/>
    </row>
    <row r="108" spans="1:6" s="457" customFormat="1" ht="15.6">
      <c r="A108" s="394"/>
      <c r="B108" s="416"/>
      <c r="C108" s="395"/>
      <c r="D108" s="395"/>
      <c r="E108" s="279"/>
      <c r="F108" s="398"/>
    </row>
    <row r="109" spans="1:6" s="457" customFormat="1" ht="15.6">
      <c r="A109" s="394"/>
      <c r="B109" s="406" t="s">
        <v>239</v>
      </c>
      <c r="C109" s="395"/>
      <c r="D109" s="395"/>
      <c r="E109" s="279"/>
      <c r="F109" s="398"/>
    </row>
    <row r="110" spans="1:6" s="457" customFormat="1" ht="62.4">
      <c r="A110" s="418">
        <v>26</v>
      </c>
      <c r="B110" s="416" t="s">
        <v>257</v>
      </c>
      <c r="C110" s="423" t="s">
        <v>292</v>
      </c>
      <c r="D110" s="420">
        <v>36</v>
      </c>
      <c r="E110" s="279"/>
      <c r="F110" s="398">
        <f>E110*D110</f>
        <v>0</v>
      </c>
    </row>
    <row r="111" spans="1:6" s="457" customFormat="1" ht="15.6">
      <c r="A111" s="394"/>
      <c r="B111" s="416"/>
      <c r="C111" s="395"/>
      <c r="D111" s="395"/>
      <c r="E111" s="279"/>
      <c r="F111" s="398"/>
    </row>
    <row r="112" spans="1:6" s="457" customFormat="1" ht="15.6">
      <c r="A112" s="418">
        <v>27</v>
      </c>
      <c r="B112" s="422" t="s">
        <v>145</v>
      </c>
      <c r="C112" s="429" t="s">
        <v>293</v>
      </c>
      <c r="D112" s="420">
        <f>6*4</f>
        <v>24</v>
      </c>
      <c r="E112" s="279"/>
      <c r="F112" s="398">
        <f>E112*D112</f>
        <v>0</v>
      </c>
    </row>
    <row r="113" spans="1:6" s="457" customFormat="1" ht="15.6">
      <c r="A113" s="394"/>
      <c r="B113" s="416"/>
      <c r="C113" s="395"/>
      <c r="D113" s="395"/>
      <c r="E113" s="279"/>
      <c r="F113" s="398"/>
    </row>
    <row r="114" spans="1:6" s="457" customFormat="1" ht="15.6">
      <c r="A114" s="394"/>
      <c r="B114" s="406" t="s">
        <v>240</v>
      </c>
      <c r="C114" s="395"/>
      <c r="D114" s="395"/>
      <c r="E114" s="279"/>
      <c r="F114" s="398"/>
    </row>
    <row r="115" spans="1:6" s="457" customFormat="1" ht="62.4">
      <c r="A115" s="418">
        <v>28</v>
      </c>
      <c r="B115" s="416" t="s">
        <v>257</v>
      </c>
      <c r="C115" s="423" t="s">
        <v>292</v>
      </c>
      <c r="D115" s="420">
        <f>10*10</f>
        <v>100</v>
      </c>
      <c r="E115" s="279"/>
      <c r="F115" s="398">
        <f>E115*D115</f>
        <v>0</v>
      </c>
    </row>
    <row r="116" spans="1:6" s="457" customFormat="1" ht="15.6">
      <c r="A116" s="394"/>
      <c r="B116" s="416"/>
      <c r="C116" s="395"/>
      <c r="D116" s="395"/>
      <c r="E116" s="279"/>
      <c r="F116" s="398"/>
    </row>
    <row r="117" spans="1:6" s="457" customFormat="1" ht="15.6">
      <c r="A117" s="418">
        <v>29</v>
      </c>
      <c r="B117" s="422" t="s">
        <v>145</v>
      </c>
      <c r="C117" s="429" t="s">
        <v>293</v>
      </c>
      <c r="D117" s="420">
        <v>40</v>
      </c>
      <c r="E117" s="279"/>
      <c r="F117" s="398">
        <f>E117*D117</f>
        <v>0</v>
      </c>
    </row>
    <row r="118" spans="1:6" s="457" customFormat="1" ht="15.6">
      <c r="A118" s="394"/>
      <c r="B118" s="416"/>
      <c r="C118" s="395"/>
      <c r="D118" s="395"/>
      <c r="E118" s="280"/>
      <c r="F118" s="398"/>
    </row>
    <row r="119" spans="1:6" s="457" customFormat="1" ht="15.6">
      <c r="A119" s="394"/>
      <c r="B119" s="406" t="s">
        <v>241</v>
      </c>
      <c r="C119" s="395"/>
      <c r="D119" s="395"/>
      <c r="E119" s="279"/>
      <c r="F119" s="398"/>
    </row>
    <row r="120" spans="1:6" s="457" customFormat="1" ht="62.4">
      <c r="A120" s="418">
        <v>30</v>
      </c>
      <c r="B120" s="416" t="s">
        <v>257</v>
      </c>
      <c r="C120" s="423" t="s">
        <v>292</v>
      </c>
      <c r="D120" s="420">
        <f>D94</f>
        <v>1600</v>
      </c>
      <c r="E120" s="279"/>
      <c r="F120" s="398">
        <f>E120*D120</f>
        <v>0</v>
      </c>
    </row>
    <row r="121" spans="1:6" s="457" customFormat="1" ht="15.6">
      <c r="A121" s="394"/>
      <c r="B121" s="416"/>
      <c r="C121" s="395"/>
      <c r="D121" s="395"/>
      <c r="E121" s="279"/>
      <c r="F121" s="398"/>
    </row>
    <row r="122" spans="1:6" s="457" customFormat="1" ht="15.6">
      <c r="A122" s="418">
        <v>31</v>
      </c>
      <c r="B122" s="422" t="s">
        <v>145</v>
      </c>
      <c r="C122" s="429" t="s">
        <v>293</v>
      </c>
      <c r="D122" s="420">
        <f>80+20+80+20</f>
        <v>200</v>
      </c>
      <c r="E122" s="279"/>
      <c r="F122" s="398">
        <f>E122*D122</f>
        <v>0</v>
      </c>
    </row>
    <row r="123" spans="1:6" s="457" customFormat="1" ht="15.6">
      <c r="A123" s="394"/>
      <c r="B123" s="416"/>
      <c r="C123" s="395"/>
      <c r="D123" s="395"/>
      <c r="E123" s="279"/>
      <c r="F123" s="398"/>
    </row>
    <row r="124" spans="1:6" s="457" customFormat="1" ht="15.6">
      <c r="A124" s="394"/>
      <c r="B124" s="406" t="s">
        <v>242</v>
      </c>
      <c r="C124" s="395"/>
      <c r="D124" s="395"/>
      <c r="E124" s="279"/>
      <c r="F124" s="398"/>
    </row>
    <row r="125" spans="1:6" s="457" customFormat="1" ht="62.4">
      <c r="A125" s="418">
        <v>32</v>
      </c>
      <c r="B125" s="416" t="s">
        <v>257</v>
      </c>
      <c r="C125" s="423" t="s">
        <v>292</v>
      </c>
      <c r="D125" s="420">
        <f>6*6</f>
        <v>36</v>
      </c>
      <c r="E125" s="279"/>
      <c r="F125" s="398">
        <f>E125*D125</f>
        <v>0</v>
      </c>
    </row>
    <row r="126" spans="1:6" s="457" customFormat="1" ht="15.6">
      <c r="A126" s="394"/>
      <c r="B126" s="416"/>
      <c r="C126" s="395"/>
      <c r="D126" s="395"/>
      <c r="E126" s="279"/>
      <c r="F126" s="398"/>
    </row>
    <row r="127" spans="1:6" s="457" customFormat="1" ht="15.6">
      <c r="A127" s="418">
        <v>33</v>
      </c>
      <c r="B127" s="422" t="s">
        <v>145</v>
      </c>
      <c r="C127" s="429" t="s">
        <v>293</v>
      </c>
      <c r="D127" s="420">
        <f>6*4</f>
        <v>24</v>
      </c>
      <c r="E127" s="279"/>
      <c r="F127" s="398">
        <f>E127*D127</f>
        <v>0</v>
      </c>
    </row>
    <row r="128" spans="1:6" s="457" customFormat="1" ht="15.6">
      <c r="A128" s="394"/>
      <c r="B128" s="416"/>
      <c r="C128" s="395"/>
      <c r="D128" s="395"/>
      <c r="E128" s="279"/>
      <c r="F128" s="398"/>
    </row>
    <row r="129" spans="1:6" s="457" customFormat="1" ht="15.6">
      <c r="A129" s="394"/>
      <c r="B129" s="406" t="s">
        <v>243</v>
      </c>
      <c r="C129" s="395"/>
      <c r="D129" s="395"/>
      <c r="E129" s="279"/>
      <c r="F129" s="398"/>
    </row>
    <row r="130" spans="1:6" s="457" customFormat="1" ht="62.4">
      <c r="A130" s="418">
        <v>34</v>
      </c>
      <c r="B130" s="416" t="s">
        <v>257</v>
      </c>
      <c r="C130" s="423" t="s">
        <v>292</v>
      </c>
      <c r="D130" s="420">
        <f>12*15</f>
        <v>180</v>
      </c>
      <c r="E130" s="279"/>
      <c r="F130" s="398">
        <f>E130*D130</f>
        <v>0</v>
      </c>
    </row>
    <row r="131" spans="1:6" s="457" customFormat="1" ht="15.6">
      <c r="A131" s="394"/>
      <c r="B131" s="416"/>
      <c r="C131" s="395"/>
      <c r="D131" s="395"/>
      <c r="E131" s="279"/>
      <c r="F131" s="398"/>
    </row>
    <row r="132" spans="1:6" s="457" customFormat="1" ht="15.6">
      <c r="A132" s="418">
        <v>35</v>
      </c>
      <c r="B132" s="422" t="s">
        <v>145</v>
      </c>
      <c r="C132" s="429" t="s">
        <v>293</v>
      </c>
      <c r="D132" s="420">
        <f>12+12+15+15</f>
        <v>54</v>
      </c>
      <c r="E132" s="279"/>
      <c r="F132" s="398">
        <f>E132*D132</f>
        <v>0</v>
      </c>
    </row>
    <row r="133" spans="1:6" s="457" customFormat="1" ht="15.6">
      <c r="A133" s="394"/>
      <c r="B133" s="416"/>
      <c r="C133" s="395"/>
      <c r="D133" s="395"/>
      <c r="E133" s="279"/>
      <c r="F133" s="398"/>
    </row>
    <row r="134" spans="1:6" s="457" customFormat="1" ht="15.6">
      <c r="A134" s="394"/>
      <c r="B134" s="406" t="s">
        <v>149</v>
      </c>
      <c r="C134" s="395"/>
      <c r="D134" s="395"/>
      <c r="E134" s="279"/>
      <c r="F134" s="398"/>
    </row>
    <row r="135" spans="1:6" s="457" customFormat="1" ht="15.6">
      <c r="A135" s="394"/>
      <c r="B135" s="406" t="s">
        <v>147</v>
      </c>
      <c r="C135" s="395"/>
      <c r="D135" s="395"/>
      <c r="E135" s="279"/>
      <c r="F135" s="398"/>
    </row>
    <row r="136" spans="1:6" s="457" customFormat="1" ht="15.6">
      <c r="A136" s="394"/>
      <c r="B136" s="406" t="s">
        <v>148</v>
      </c>
      <c r="C136" s="395"/>
      <c r="D136" s="395"/>
      <c r="E136" s="279"/>
      <c r="F136" s="398"/>
    </row>
    <row r="137" spans="1:6" s="457" customFormat="1" ht="15.6">
      <c r="A137" s="394"/>
      <c r="B137" s="406" t="s">
        <v>150</v>
      </c>
      <c r="C137" s="395"/>
      <c r="D137" s="395"/>
      <c r="E137" s="279"/>
      <c r="F137" s="398"/>
    </row>
    <row r="138" spans="1:6" s="457" customFormat="1" ht="15.6">
      <c r="A138" s="394"/>
      <c r="B138" s="406" t="s">
        <v>151</v>
      </c>
      <c r="C138" s="395"/>
      <c r="D138" s="395"/>
      <c r="E138" s="279"/>
      <c r="F138" s="398"/>
    </row>
    <row r="139" spans="1:6" s="457" customFormat="1" ht="15.6">
      <c r="A139" s="394"/>
      <c r="B139" s="406" t="s">
        <v>152</v>
      </c>
      <c r="C139" s="395"/>
      <c r="D139" s="395"/>
      <c r="E139" s="279"/>
      <c r="F139" s="398"/>
    </row>
    <row r="140" spans="1:6" s="457" customFormat="1" ht="15.6">
      <c r="A140" s="394"/>
      <c r="B140" s="406" t="s">
        <v>151</v>
      </c>
      <c r="C140" s="395"/>
      <c r="D140" s="395"/>
      <c r="E140" s="279"/>
      <c r="F140" s="398"/>
    </row>
    <row r="141" spans="1:6" s="457" customFormat="1" ht="15.6">
      <c r="A141" s="394"/>
      <c r="B141" s="406" t="s">
        <v>153</v>
      </c>
      <c r="C141" s="395"/>
      <c r="D141" s="395"/>
      <c r="E141" s="279"/>
      <c r="F141" s="398"/>
    </row>
    <row r="142" spans="1:6" s="457" customFormat="1" ht="15.6">
      <c r="A142" s="394"/>
      <c r="B142" s="406" t="s">
        <v>154</v>
      </c>
      <c r="C142" s="395"/>
      <c r="D142" s="395"/>
      <c r="E142" s="279"/>
      <c r="F142" s="398"/>
    </row>
    <row r="143" spans="1:6" s="457" customFormat="1" ht="15.6">
      <c r="A143" s="394"/>
      <c r="B143" s="416"/>
      <c r="C143" s="395"/>
      <c r="D143" s="395"/>
      <c r="E143" s="279"/>
      <c r="F143" s="398"/>
    </row>
    <row r="144" spans="1:6" s="457" customFormat="1" ht="31.2">
      <c r="A144" s="418">
        <v>36</v>
      </c>
      <c r="B144" s="422" t="s">
        <v>155</v>
      </c>
      <c r="C144" s="423" t="s">
        <v>292</v>
      </c>
      <c r="D144" s="420">
        <f>(6*15)+(2*10)+(2*10)</f>
        <v>130</v>
      </c>
      <c r="E144" s="279"/>
      <c r="F144" s="398">
        <f>E144*D144</f>
        <v>0</v>
      </c>
    </row>
    <row r="145" spans="1:6" s="457" customFormat="1" ht="15.6">
      <c r="A145" s="394"/>
      <c r="B145" s="416"/>
      <c r="C145" s="395"/>
      <c r="D145" s="395"/>
      <c r="E145" s="279"/>
      <c r="F145" s="398"/>
    </row>
    <row r="146" spans="1:6" s="457" customFormat="1" ht="15.6">
      <c r="A146" s="418">
        <v>37</v>
      </c>
      <c r="B146" s="422" t="s">
        <v>16</v>
      </c>
      <c r="C146" s="429" t="s">
        <v>293</v>
      </c>
      <c r="D146" s="420">
        <f>6+6+12+12+2+2+10+10+2+2+10+10</f>
        <v>84</v>
      </c>
      <c r="E146" s="279"/>
      <c r="F146" s="398">
        <f>E146*D146</f>
        <v>0</v>
      </c>
    </row>
    <row r="147" spans="1:6" s="457" customFormat="1" ht="15.6">
      <c r="A147" s="394"/>
      <c r="B147" s="416"/>
      <c r="C147" s="395"/>
      <c r="D147" s="395"/>
      <c r="E147" s="279"/>
      <c r="F147" s="398"/>
    </row>
    <row r="148" spans="1:6" s="457" customFormat="1" ht="62.4">
      <c r="A148" s="418">
        <v>38</v>
      </c>
      <c r="B148" s="422" t="s">
        <v>156</v>
      </c>
      <c r="C148" s="429" t="s">
        <v>5</v>
      </c>
      <c r="D148" s="420">
        <v>6</v>
      </c>
      <c r="E148" s="279"/>
      <c r="F148" s="398">
        <f>E148*D148</f>
        <v>0</v>
      </c>
    </row>
    <row r="149" spans="1:6" s="457" customFormat="1" ht="15.6">
      <c r="A149" s="394"/>
      <c r="B149" s="416"/>
      <c r="C149" s="395"/>
      <c r="D149" s="395"/>
      <c r="E149" s="279"/>
      <c r="F149" s="398"/>
    </row>
    <row r="150" spans="1:6" s="457" customFormat="1" ht="46.8">
      <c r="A150" s="418">
        <v>39</v>
      </c>
      <c r="B150" s="422" t="s">
        <v>157</v>
      </c>
      <c r="C150" s="429" t="s">
        <v>5</v>
      </c>
      <c r="D150" s="420">
        <v>6</v>
      </c>
      <c r="E150" s="280"/>
      <c r="F150" s="398">
        <f>E150*D150</f>
        <v>0</v>
      </c>
    </row>
    <row r="151" spans="1:6" s="457" customFormat="1" ht="15.6">
      <c r="A151" s="394"/>
      <c r="B151" s="416"/>
      <c r="C151" s="395"/>
      <c r="D151" s="395"/>
      <c r="E151" s="279"/>
      <c r="F151" s="398"/>
    </row>
    <row r="152" spans="1:6" s="457" customFormat="1" ht="15.6">
      <c r="A152" s="418">
        <v>40</v>
      </c>
      <c r="B152" s="422" t="s">
        <v>151</v>
      </c>
      <c r="C152" s="423" t="s">
        <v>292</v>
      </c>
      <c r="D152" s="420">
        <f>D144</f>
        <v>130</v>
      </c>
      <c r="E152" s="279"/>
      <c r="F152" s="398">
        <f>E152*D152</f>
        <v>0</v>
      </c>
    </row>
    <row r="153" spans="1:6" s="457" customFormat="1" ht="15.6">
      <c r="A153" s="394"/>
      <c r="B153" s="416"/>
      <c r="C153" s="395"/>
      <c r="D153" s="395"/>
      <c r="E153" s="279"/>
      <c r="F153" s="398"/>
    </row>
    <row r="154" spans="1:6" s="457" customFormat="1" ht="15.6">
      <c r="A154" s="418"/>
      <c r="B154" s="399" t="s">
        <v>161</v>
      </c>
      <c r="C154" s="395"/>
      <c r="D154" s="395"/>
      <c r="E154" s="279"/>
      <c r="F154" s="398"/>
    </row>
    <row r="155" spans="1:6" s="457" customFormat="1" ht="15.6">
      <c r="A155" s="418"/>
      <c r="B155" s="416"/>
      <c r="C155" s="395"/>
      <c r="D155" s="395"/>
      <c r="E155" s="279"/>
      <c r="F155" s="398"/>
    </row>
    <row r="156" spans="1:6" s="457" customFormat="1" ht="15.6">
      <c r="A156" s="418"/>
      <c r="B156" s="399" t="s">
        <v>162</v>
      </c>
      <c r="C156" s="395"/>
      <c r="D156" s="395"/>
      <c r="E156" s="279"/>
      <c r="F156" s="398"/>
    </row>
    <row r="157" spans="1:6" s="457" customFormat="1" ht="15.6">
      <c r="A157" s="418"/>
      <c r="B157" s="399"/>
      <c r="C157" s="395"/>
      <c r="D157" s="395"/>
      <c r="E157" s="279"/>
      <c r="F157" s="398"/>
    </row>
    <row r="158" spans="1:6" s="457" customFormat="1" ht="15.6">
      <c r="A158" s="418"/>
      <c r="B158" s="399" t="s">
        <v>163</v>
      </c>
      <c r="C158" s="395"/>
      <c r="D158" s="395"/>
      <c r="E158" s="279"/>
      <c r="F158" s="398"/>
    </row>
    <row r="159" spans="1:6" s="457" customFormat="1" ht="15.6">
      <c r="A159" s="418"/>
      <c r="B159" s="416"/>
      <c r="C159" s="395"/>
      <c r="D159" s="395"/>
      <c r="E159" s="279"/>
      <c r="F159" s="398"/>
    </row>
    <row r="160" spans="1:6" s="457" customFormat="1" ht="15.6">
      <c r="A160" s="418">
        <v>41</v>
      </c>
      <c r="B160" s="416" t="s">
        <v>164</v>
      </c>
      <c r="C160" s="417" t="s">
        <v>5</v>
      </c>
      <c r="D160" s="420">
        <v>15</v>
      </c>
      <c r="E160" s="279"/>
      <c r="F160" s="398">
        <f>E160*D160</f>
        <v>0</v>
      </c>
    </row>
    <row r="161" spans="1:6" s="457" customFormat="1" ht="15.6">
      <c r="A161" s="418"/>
      <c r="B161" s="416"/>
      <c r="C161" s="395"/>
      <c r="D161" s="395"/>
      <c r="E161" s="279"/>
      <c r="F161" s="398"/>
    </row>
    <row r="162" spans="1:6" s="457" customFormat="1" ht="31.2">
      <c r="A162" s="418"/>
      <c r="B162" s="406" t="s">
        <v>165</v>
      </c>
      <c r="C162" s="395"/>
      <c r="D162" s="395"/>
      <c r="E162" s="279"/>
      <c r="F162" s="398"/>
    </row>
    <row r="163" spans="1:6" s="457" customFormat="1" ht="15.6">
      <c r="A163" s="418"/>
      <c r="B163" s="416"/>
      <c r="C163" s="395"/>
      <c r="D163" s="395"/>
      <c r="E163" s="279"/>
      <c r="F163" s="398"/>
    </row>
    <row r="164" spans="1:6" s="457" customFormat="1" ht="15.6">
      <c r="A164" s="418">
        <v>42</v>
      </c>
      <c r="B164" s="422" t="s">
        <v>166</v>
      </c>
      <c r="C164" s="429" t="s">
        <v>5</v>
      </c>
      <c r="D164" s="420">
        <v>5</v>
      </c>
      <c r="E164" s="279"/>
      <c r="F164" s="398">
        <f>E164*D164</f>
        <v>0</v>
      </c>
    </row>
    <row r="165" spans="1:6" s="457" customFormat="1" ht="15.6">
      <c r="A165" s="418"/>
      <c r="B165" s="416"/>
      <c r="C165" s="395"/>
      <c r="D165" s="395"/>
      <c r="E165" s="279"/>
      <c r="F165" s="398"/>
    </row>
    <row r="166" spans="1:6" s="457" customFormat="1" ht="15.6">
      <c r="A166" s="418">
        <v>43</v>
      </c>
      <c r="B166" s="422" t="s">
        <v>252</v>
      </c>
      <c r="C166" s="429" t="s">
        <v>5</v>
      </c>
      <c r="D166" s="420">
        <v>3</v>
      </c>
      <c r="E166" s="279"/>
      <c r="F166" s="398">
        <f>E166*D166</f>
        <v>0</v>
      </c>
    </row>
    <row r="167" spans="1:6" s="457" customFormat="1" ht="15.6">
      <c r="A167" s="418"/>
      <c r="B167" s="416"/>
      <c r="C167" s="395"/>
      <c r="D167" s="395"/>
      <c r="E167" s="279"/>
      <c r="F167" s="398"/>
    </row>
    <row r="168" spans="1:6" s="457" customFormat="1" ht="31.2">
      <c r="A168" s="418">
        <v>44</v>
      </c>
      <c r="B168" s="416" t="s">
        <v>251</v>
      </c>
      <c r="C168" s="417" t="s">
        <v>121</v>
      </c>
      <c r="D168" s="420">
        <v>1</v>
      </c>
      <c r="E168" s="279"/>
      <c r="F168" s="398">
        <f>E168*D168</f>
        <v>0</v>
      </c>
    </row>
    <row r="169" spans="1:6" s="457" customFormat="1" ht="15.6">
      <c r="A169" s="418"/>
      <c r="B169" s="416"/>
      <c r="C169" s="417"/>
      <c r="D169" s="395"/>
      <c r="E169" s="279"/>
      <c r="F169" s="398"/>
    </row>
    <row r="170" spans="1:6" s="457" customFormat="1" ht="31.2">
      <c r="A170" s="418">
        <v>45</v>
      </c>
      <c r="B170" s="416" t="s">
        <v>250</v>
      </c>
      <c r="C170" s="417" t="s">
        <v>121</v>
      </c>
      <c r="D170" s="420">
        <v>1</v>
      </c>
      <c r="E170" s="279"/>
      <c r="F170" s="398">
        <f>E170*D170</f>
        <v>0</v>
      </c>
    </row>
    <row r="171" spans="1:6" s="457" customFormat="1" ht="15.6">
      <c r="A171" s="418"/>
      <c r="B171" s="416"/>
      <c r="C171" s="417"/>
      <c r="D171" s="395"/>
      <c r="E171" s="279"/>
      <c r="F171" s="398"/>
    </row>
    <row r="172" spans="1:6" s="457" customFormat="1" ht="15.6">
      <c r="A172" s="418"/>
      <c r="B172" s="406" t="s">
        <v>167</v>
      </c>
      <c r="C172" s="429"/>
      <c r="D172" s="395"/>
      <c r="E172" s="280"/>
      <c r="F172" s="398"/>
    </row>
    <row r="173" spans="1:6" s="457" customFormat="1" ht="15.6">
      <c r="A173" s="418"/>
      <c r="B173" s="394"/>
      <c r="C173" s="395"/>
      <c r="D173" s="395"/>
      <c r="E173" s="474"/>
      <c r="F173" s="398"/>
    </row>
    <row r="174" spans="1:6" s="457" customFormat="1" ht="31.2">
      <c r="A174" s="418">
        <v>46</v>
      </c>
      <c r="B174" s="422" t="s">
        <v>206</v>
      </c>
      <c r="C174" s="429" t="s">
        <v>5</v>
      </c>
      <c r="D174" s="420">
        <v>50</v>
      </c>
      <c r="E174" s="280"/>
      <c r="F174" s="398">
        <f>E174*D174</f>
        <v>0</v>
      </c>
    </row>
    <row r="175" spans="1:6" s="457" customFormat="1" ht="15.6">
      <c r="A175" s="418"/>
      <c r="B175" s="394"/>
      <c r="C175" s="395"/>
      <c r="D175" s="395"/>
      <c r="E175" s="474"/>
      <c r="F175" s="398"/>
    </row>
    <row r="176" spans="1:6" s="457" customFormat="1" ht="31.2">
      <c r="A176" s="418"/>
      <c r="B176" s="406" t="s">
        <v>168</v>
      </c>
      <c r="C176" s="395"/>
      <c r="D176" s="395"/>
      <c r="E176" s="474"/>
      <c r="F176" s="398"/>
    </row>
    <row r="177" spans="1:6" s="457" customFormat="1" ht="15.6">
      <c r="A177" s="418"/>
      <c r="B177" s="394"/>
      <c r="C177" s="395"/>
      <c r="D177" s="395"/>
      <c r="E177" s="474"/>
      <c r="F177" s="398"/>
    </row>
    <row r="178" spans="1:6" s="457" customFormat="1" ht="46.8">
      <c r="A178" s="418">
        <v>47</v>
      </c>
      <c r="B178" s="416" t="s">
        <v>253</v>
      </c>
      <c r="C178" s="417" t="s">
        <v>5</v>
      </c>
      <c r="D178" s="420">
        <v>20</v>
      </c>
      <c r="E178" s="280"/>
      <c r="F178" s="398">
        <f>E178*D178</f>
        <v>0</v>
      </c>
    </row>
    <row r="179" spans="1:6" s="457" customFormat="1" ht="15.6">
      <c r="A179" s="418"/>
      <c r="B179" s="416"/>
      <c r="C179" s="417"/>
      <c r="D179" s="395"/>
      <c r="E179" s="279"/>
      <c r="F179" s="398"/>
    </row>
    <row r="180" spans="1:6" s="457" customFormat="1" ht="31.2">
      <c r="A180" s="418">
        <v>48</v>
      </c>
      <c r="B180" s="416" t="s">
        <v>226</v>
      </c>
      <c r="C180" s="417" t="s">
        <v>5</v>
      </c>
      <c r="D180" s="420">
        <v>10</v>
      </c>
      <c r="E180" s="280"/>
      <c r="F180" s="398">
        <f>E180*D180</f>
        <v>0</v>
      </c>
    </row>
    <row r="181" spans="1:6" s="457" customFormat="1" ht="15.6">
      <c r="A181" s="418"/>
      <c r="B181" s="416"/>
      <c r="C181" s="417"/>
      <c r="D181" s="395"/>
      <c r="E181" s="279"/>
      <c r="F181" s="398"/>
    </row>
    <row r="182" spans="1:6" s="457" customFormat="1" ht="31.2">
      <c r="A182" s="418">
        <v>49</v>
      </c>
      <c r="B182" s="416" t="s">
        <v>254</v>
      </c>
      <c r="C182" s="417" t="s">
        <v>5</v>
      </c>
      <c r="D182" s="420">
        <v>25</v>
      </c>
      <c r="E182" s="279"/>
      <c r="F182" s="398">
        <f>E182*D182</f>
        <v>0</v>
      </c>
    </row>
    <row r="183" spans="1:6" s="457" customFormat="1" ht="15.6">
      <c r="A183" s="418"/>
      <c r="B183" s="416"/>
      <c r="C183" s="417"/>
      <c r="D183" s="395"/>
      <c r="E183" s="279"/>
      <c r="F183" s="398"/>
    </row>
    <row r="184" spans="1:6" s="457" customFormat="1" ht="31.2">
      <c r="A184" s="418">
        <v>50</v>
      </c>
      <c r="B184" s="416" t="s">
        <v>255</v>
      </c>
      <c r="C184" s="417" t="s">
        <v>5</v>
      </c>
      <c r="D184" s="420">
        <v>10</v>
      </c>
      <c r="E184" s="280"/>
      <c r="F184" s="398">
        <f>E184*D184</f>
        <v>0</v>
      </c>
    </row>
    <row r="185" spans="1:6" s="457" customFormat="1" ht="16.2" thickBot="1">
      <c r="A185" s="464"/>
      <c r="B185" s="416"/>
      <c r="C185" s="417"/>
      <c r="D185" s="396"/>
      <c r="E185" s="279"/>
      <c r="F185" s="398"/>
    </row>
    <row r="186" spans="1:6" s="457" customFormat="1" ht="25.95" customHeight="1" thickTop="1" thickBot="1">
      <c r="A186" s="465"/>
      <c r="B186" s="466" t="s">
        <v>125</v>
      </c>
      <c r="C186" s="467"/>
      <c r="D186" s="468"/>
      <c r="E186" s="469"/>
      <c r="F186" s="470">
        <f>SUM(F16:F184)</f>
        <v>0</v>
      </c>
    </row>
  </sheetData>
  <sheetProtection algorithmName="SHA-512" hashValue="/gZ5c40TcY8r2Pnty6Lx4nAliUBbNEV8v/ttyLpR+unMOEHbM6L/m8DMSYcFe+3bz6tAHenVjquds9JY+k8OBw==" saltValue="eOMMdC00nwLmsD/sKP5Kzg==" spinCount="100000" sheet="1" objects="1" scenarios="1" formatColumns="0" formatRows="0"/>
  <mergeCells count="8">
    <mergeCell ref="F17:F18"/>
    <mergeCell ref="B11:B13"/>
    <mergeCell ref="B17:B18"/>
    <mergeCell ref="A1:B1"/>
    <mergeCell ref="A17:A18"/>
    <mergeCell ref="C17:C18"/>
    <mergeCell ref="D17:D18"/>
    <mergeCell ref="E17:E18"/>
  </mergeCells>
  <pageMargins left="0.7" right="0.7" top="0.75" bottom="0.75" header="0.3" footer="0.3"/>
  <pageSetup scale="16" orientation="portrait" r:id="rId1"/>
  <ignoredErrors>
    <ignoredError sqref="F172:F179 F24 F75:F85 F98:F118 F167 F134:F152 F181:F185 F86:F93 F38 F40:F42 F46:F59 F153:F164"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513F7-7C54-4887-964E-7A674FE65E53}">
  <sheetPr codeName="Sheet9"/>
  <dimension ref="A1:N77"/>
  <sheetViews>
    <sheetView view="pageBreakPreview" zoomScale="49" zoomScaleNormal="100" zoomScaleSheetLayoutView="90" workbookViewId="0">
      <selection activeCell="K19" sqref="K19"/>
    </sheetView>
  </sheetViews>
  <sheetFormatPr defaultColWidth="9.109375" defaultRowHeight="15.6"/>
  <cols>
    <col min="1" max="1" width="8.6640625" style="202" customWidth="1"/>
    <col min="2" max="2" width="26.77734375" style="251" customWidth="1"/>
    <col min="3" max="3" width="75.88671875" style="252" customWidth="1"/>
    <col min="4" max="4" width="9.33203125" style="251" customWidth="1"/>
    <col min="5" max="5" width="15.77734375" style="253" bestFit="1" customWidth="1"/>
    <col min="6" max="6" width="20.77734375" style="254" customWidth="1"/>
    <col min="7" max="7" width="29" style="255" bestFit="1" customWidth="1"/>
    <col min="8" max="8" width="11.21875" style="190" bestFit="1" customWidth="1"/>
    <col min="9" max="16384" width="9.109375" style="191"/>
  </cols>
  <sheetData>
    <row r="1" spans="1:8" ht="18">
      <c r="A1" s="213" t="s">
        <v>264</v>
      </c>
      <c r="B1" s="214"/>
      <c r="C1" s="215"/>
      <c r="D1" s="215"/>
      <c r="E1" s="215"/>
      <c r="F1" s="215"/>
      <c r="G1" s="216"/>
    </row>
    <row r="2" spans="1:8" ht="18">
      <c r="A2" s="217" t="s">
        <v>129</v>
      </c>
      <c r="B2" s="218"/>
      <c r="C2" s="219"/>
      <c r="D2" s="220"/>
      <c r="E2" s="220"/>
      <c r="F2" s="220"/>
      <c r="G2" s="221"/>
    </row>
    <row r="3" spans="1:8" ht="18">
      <c r="A3" s="222" t="s">
        <v>207</v>
      </c>
      <c r="B3" s="218"/>
      <c r="C3" s="220"/>
      <c r="D3" s="220"/>
      <c r="E3" s="220"/>
      <c r="F3" s="220"/>
      <c r="G3" s="221"/>
    </row>
    <row r="4" spans="1:8" ht="18.600000000000001" thickBot="1">
      <c r="A4" s="366" t="s">
        <v>290</v>
      </c>
      <c r="B4" s="367"/>
      <c r="C4" s="223"/>
      <c r="D4" s="223"/>
      <c r="E4" s="223"/>
      <c r="F4" s="223"/>
      <c r="G4" s="224"/>
    </row>
    <row r="5" spans="1:8" s="193" customFormat="1" ht="31.05" customHeight="1">
      <c r="A5" s="368" t="s">
        <v>265</v>
      </c>
      <c r="B5" s="370" t="s">
        <v>266</v>
      </c>
      <c r="C5" s="372" t="s">
        <v>169</v>
      </c>
      <c r="D5" s="370" t="s">
        <v>1</v>
      </c>
      <c r="E5" s="372" t="s">
        <v>18</v>
      </c>
      <c r="F5" s="360" t="s">
        <v>2</v>
      </c>
      <c r="G5" s="362" t="s">
        <v>267</v>
      </c>
      <c r="H5" s="192"/>
    </row>
    <row r="6" spans="1:8" s="193" customFormat="1" ht="9" customHeight="1">
      <c r="A6" s="369"/>
      <c r="B6" s="371"/>
      <c r="C6" s="373"/>
      <c r="D6" s="371"/>
      <c r="E6" s="373"/>
      <c r="F6" s="361"/>
      <c r="G6" s="363"/>
      <c r="H6" s="192"/>
    </row>
    <row r="7" spans="1:8" s="196" customFormat="1">
      <c r="A7" s="194" t="s">
        <v>7</v>
      </c>
      <c r="B7" s="226"/>
      <c r="C7" s="227"/>
      <c r="D7" s="226" t="s">
        <v>7</v>
      </c>
      <c r="E7" s="228"/>
      <c r="F7" s="229"/>
      <c r="G7" s="230" t="s">
        <v>170</v>
      </c>
      <c r="H7" s="195"/>
    </row>
    <row r="8" spans="1:8" s="196" customFormat="1">
      <c r="A8" s="194" t="s">
        <v>7</v>
      </c>
      <c r="B8" s="226" t="s">
        <v>171</v>
      </c>
      <c r="C8" s="227" t="s">
        <v>172</v>
      </c>
      <c r="D8" s="226" t="s">
        <v>7</v>
      </c>
      <c r="E8" s="228"/>
      <c r="F8" s="229"/>
      <c r="G8" s="230"/>
      <c r="H8" s="195"/>
    </row>
    <row r="9" spans="1:8" s="196" customFormat="1">
      <c r="A9" s="194"/>
      <c r="B9" s="226"/>
      <c r="C9" s="227"/>
      <c r="D9" s="226"/>
      <c r="E9" s="228"/>
      <c r="F9" s="229"/>
      <c r="G9" s="230"/>
      <c r="H9" s="195"/>
    </row>
    <row r="10" spans="1:8" s="196" customFormat="1" ht="17.25" customHeight="1">
      <c r="A10" s="194"/>
      <c r="B10" s="231" t="s">
        <v>174</v>
      </c>
      <c r="C10" s="227" t="s">
        <v>268</v>
      </c>
      <c r="D10" s="226"/>
      <c r="E10" s="228"/>
      <c r="F10" s="229"/>
      <c r="G10" s="225"/>
      <c r="H10" s="195"/>
    </row>
    <row r="11" spans="1:8">
      <c r="A11" s="197"/>
      <c r="B11" s="231"/>
      <c r="C11" s="232"/>
      <c r="D11" s="231"/>
      <c r="E11" s="233"/>
      <c r="F11" s="234"/>
      <c r="G11" s="225"/>
    </row>
    <row r="12" spans="1:8">
      <c r="A12" s="235">
        <f>IF(D12&lt;&gt;"",MAX($A$11:A11)+1,"")</f>
        <v>1</v>
      </c>
      <c r="B12" s="231" t="s">
        <v>175</v>
      </c>
      <c r="C12" s="232" t="s">
        <v>176</v>
      </c>
      <c r="D12" s="231" t="s">
        <v>121</v>
      </c>
      <c r="E12" s="233">
        <v>1</v>
      </c>
      <c r="F12" s="234"/>
      <c r="G12" s="225">
        <f>E12*F12</f>
        <v>0</v>
      </c>
    </row>
    <row r="13" spans="1:8">
      <c r="A13" s="236" t="str">
        <f>IF(D13&lt;&gt;"",MAX($A$11:A12)+1,"")</f>
        <v/>
      </c>
      <c r="B13" s="231"/>
      <c r="C13" s="232"/>
      <c r="D13" s="231"/>
      <c r="E13" s="233"/>
      <c r="F13" s="234"/>
      <c r="G13" s="225"/>
    </row>
    <row r="14" spans="1:8">
      <c r="A14" s="236" t="str">
        <f>IF(D14&lt;&gt;"",MAX($A$11:A13)+1,"")</f>
        <v/>
      </c>
      <c r="B14" s="231" t="s">
        <v>177</v>
      </c>
      <c r="C14" s="227" t="s">
        <v>178</v>
      </c>
      <c r="D14" s="231"/>
      <c r="E14" s="233"/>
      <c r="F14" s="234"/>
      <c r="G14" s="225"/>
    </row>
    <row r="15" spans="1:8">
      <c r="A15" s="237" t="str">
        <f>IF(D15&lt;&gt;"",MAX($A$11:A14)+1,"")</f>
        <v/>
      </c>
      <c r="B15" s="231" t="s">
        <v>269</v>
      </c>
      <c r="C15" s="227" t="s">
        <v>270</v>
      </c>
      <c r="D15" s="231"/>
      <c r="E15" s="233"/>
      <c r="F15" s="234"/>
      <c r="G15" s="225"/>
    </row>
    <row r="16" spans="1:8">
      <c r="A16" s="235" t="str">
        <f>IF(D16&lt;&gt;"",MAX($A$11:A15)+1,"")</f>
        <v/>
      </c>
      <c r="B16" s="231"/>
      <c r="C16" s="227"/>
      <c r="D16" s="231"/>
      <c r="E16" s="233"/>
      <c r="F16" s="234"/>
      <c r="G16" s="225"/>
    </row>
    <row r="17" spans="1:14">
      <c r="A17" s="237">
        <f>IF(D17&lt;&gt;"",MAX($A$11:A16)+1,"")</f>
        <v>2</v>
      </c>
      <c r="B17" s="238" t="s">
        <v>271</v>
      </c>
      <c r="C17" s="232" t="s">
        <v>122</v>
      </c>
      <c r="D17" s="231" t="s">
        <v>121</v>
      </c>
      <c r="E17" s="233">
        <v>1</v>
      </c>
      <c r="F17" s="234"/>
      <c r="G17" s="225">
        <f>E17*F17</f>
        <v>0</v>
      </c>
    </row>
    <row r="18" spans="1:14">
      <c r="A18" s="235" t="str">
        <f>IF(D18&lt;&gt;"",MAX($A$11:A17)+1,"")</f>
        <v/>
      </c>
      <c r="B18" s="238"/>
      <c r="C18" s="232"/>
      <c r="D18" s="231"/>
      <c r="E18" s="233"/>
      <c r="F18" s="234"/>
      <c r="G18" s="225"/>
    </row>
    <row r="19" spans="1:14">
      <c r="A19" s="237" t="str">
        <f>IF(D19&lt;&gt;"",MAX($A$11:A18)+1,"")</f>
        <v/>
      </c>
      <c r="B19" s="238" t="s">
        <v>272</v>
      </c>
      <c r="C19" s="227" t="s">
        <v>179</v>
      </c>
      <c r="D19" s="231"/>
      <c r="E19" s="233"/>
      <c r="F19" s="234"/>
      <c r="G19" s="225"/>
    </row>
    <row r="20" spans="1:14">
      <c r="A20" s="237" t="str">
        <f>IF(D20&lt;&gt;"",MAX($A$11:A19)+1,"")</f>
        <v/>
      </c>
      <c r="B20" s="231"/>
      <c r="C20" s="232"/>
      <c r="D20" s="231"/>
      <c r="E20" s="233"/>
      <c r="F20" s="234"/>
      <c r="G20" s="225"/>
      <c r="N20" s="198"/>
    </row>
    <row r="21" spans="1:14">
      <c r="A21" s="235">
        <f>IF(D21&lt;&gt;"",MAX($A$11:A20)+1,"")</f>
        <v>3</v>
      </c>
      <c r="B21" s="238" t="s">
        <v>273</v>
      </c>
      <c r="C21" s="239" t="s">
        <v>180</v>
      </c>
      <c r="D21" s="231" t="s">
        <v>121</v>
      </c>
      <c r="E21" s="233">
        <v>1</v>
      </c>
      <c r="F21" s="234"/>
      <c r="G21" s="225">
        <f>E21*F21</f>
        <v>0</v>
      </c>
    </row>
    <row r="22" spans="1:14">
      <c r="A22" s="237" t="str">
        <f>IF(D22&lt;&gt;"",MAX($A$11:A21)+1,"")</f>
        <v/>
      </c>
      <c r="B22" s="231"/>
      <c r="C22" s="232"/>
      <c r="D22" s="231"/>
      <c r="E22" s="233"/>
      <c r="F22" s="234"/>
      <c r="G22" s="225"/>
    </row>
    <row r="23" spans="1:14">
      <c r="A23" s="237">
        <f>IF(D23&lt;&gt;"",MAX($A$11:A22)+1,"")</f>
        <v>4</v>
      </c>
      <c r="B23" s="238" t="s">
        <v>274</v>
      </c>
      <c r="C23" s="232" t="s">
        <v>123</v>
      </c>
      <c r="D23" s="231" t="s">
        <v>121</v>
      </c>
      <c r="E23" s="233">
        <v>1</v>
      </c>
      <c r="F23" s="234"/>
      <c r="G23" s="225">
        <f>E23*F23</f>
        <v>0</v>
      </c>
    </row>
    <row r="24" spans="1:14">
      <c r="A24" s="237" t="str">
        <f>IF(D24&lt;&gt;"",MAX($A$11:A23)+1,"")</f>
        <v/>
      </c>
      <c r="B24" s="231"/>
      <c r="C24" s="232"/>
      <c r="D24" s="231"/>
      <c r="E24" s="233"/>
      <c r="F24" s="234"/>
      <c r="G24" s="225"/>
    </row>
    <row r="25" spans="1:14" ht="31.2">
      <c r="A25" s="237">
        <f>IF(D25&lt;&gt;"",MAX($A$11:A24)+1,"")</f>
        <v>5</v>
      </c>
      <c r="B25" s="238" t="s">
        <v>275</v>
      </c>
      <c r="C25" s="232" t="s">
        <v>124</v>
      </c>
      <c r="D25" s="231" t="s">
        <v>121</v>
      </c>
      <c r="E25" s="233">
        <v>1</v>
      </c>
      <c r="F25" s="234"/>
      <c r="G25" s="225">
        <f>E25*F25</f>
        <v>0</v>
      </c>
    </row>
    <row r="26" spans="1:14">
      <c r="A26" s="237" t="str">
        <f>IF(D26&lt;&gt;"",MAX($A$11:A25)+1,"")</f>
        <v/>
      </c>
      <c r="B26" s="238"/>
      <c r="C26" s="232"/>
      <c r="D26" s="231"/>
      <c r="E26" s="233"/>
      <c r="F26" s="234"/>
      <c r="G26" s="225"/>
    </row>
    <row r="27" spans="1:14">
      <c r="A27" s="237">
        <f>IF(D27&lt;&gt;"",MAX($A$11:A26)+1,"")</f>
        <v>6</v>
      </c>
      <c r="B27" s="238" t="s">
        <v>276</v>
      </c>
      <c r="C27" s="232" t="s">
        <v>181</v>
      </c>
      <c r="D27" s="231" t="s">
        <v>121</v>
      </c>
      <c r="E27" s="233">
        <v>1</v>
      </c>
      <c r="F27" s="234"/>
      <c r="G27" s="225">
        <f>E27*F27</f>
        <v>0</v>
      </c>
    </row>
    <row r="28" spans="1:14">
      <c r="A28" s="237" t="str">
        <f>IF(D28&lt;&gt;"",MAX($A$11:A27)+1,"")</f>
        <v/>
      </c>
      <c r="B28" s="231"/>
      <c r="C28" s="232"/>
      <c r="D28" s="231"/>
      <c r="E28" s="233"/>
      <c r="F28" s="234"/>
      <c r="G28" s="225"/>
    </row>
    <row r="29" spans="1:14" ht="61.05" customHeight="1">
      <c r="A29" s="237">
        <f>IF(D29&lt;&gt;"",MAX($A$11:A28)+1,"")</f>
        <v>7</v>
      </c>
      <c r="B29" s="238" t="s">
        <v>277</v>
      </c>
      <c r="C29" s="232" t="s">
        <v>182</v>
      </c>
      <c r="D29" s="231" t="s">
        <v>121</v>
      </c>
      <c r="E29" s="233">
        <v>1</v>
      </c>
      <c r="F29" s="234"/>
      <c r="G29" s="225">
        <f>E29*F29</f>
        <v>0</v>
      </c>
    </row>
    <row r="30" spans="1:14">
      <c r="A30" s="237" t="str">
        <f>IF(D30&lt;&gt;"",MAX($A$11:A29)+1,"")</f>
        <v/>
      </c>
      <c r="B30" s="238"/>
      <c r="C30" s="232"/>
      <c r="D30" s="231"/>
      <c r="E30" s="233"/>
      <c r="F30" s="234"/>
      <c r="G30" s="225"/>
    </row>
    <row r="31" spans="1:14">
      <c r="A31" s="237">
        <f>IF(D31&lt;&gt;"",MAX($A$11:A30)+1,"")</f>
        <v>8</v>
      </c>
      <c r="B31" s="231" t="s">
        <v>183</v>
      </c>
      <c r="C31" s="232" t="s">
        <v>184</v>
      </c>
      <c r="D31" s="231" t="s">
        <v>121</v>
      </c>
      <c r="E31" s="233">
        <v>1</v>
      </c>
      <c r="F31" s="234"/>
      <c r="G31" s="225">
        <f>E31*F31</f>
        <v>0</v>
      </c>
    </row>
    <row r="32" spans="1:14">
      <c r="A32" s="235" t="str">
        <f>IF(D32&lt;&gt;"",MAX($A$11:A31)+1,"")</f>
        <v/>
      </c>
      <c r="B32" s="231"/>
      <c r="C32" s="232"/>
      <c r="D32" s="231"/>
      <c r="E32" s="233"/>
      <c r="F32" s="234"/>
      <c r="G32" s="225"/>
    </row>
    <row r="33" spans="1:8" ht="31.2">
      <c r="A33" s="237">
        <f>IF(D33&lt;&gt;"",MAX($A$11:A32)+1,"")</f>
        <v>9</v>
      </c>
      <c r="B33" s="231"/>
      <c r="C33" s="199" t="s">
        <v>278</v>
      </c>
      <c r="D33" s="231" t="s">
        <v>121</v>
      </c>
      <c r="E33" s="233">
        <v>1</v>
      </c>
      <c r="F33" s="234"/>
      <c r="G33" s="225">
        <f>E33*F33</f>
        <v>0</v>
      </c>
    </row>
    <row r="34" spans="1:8" s="196" customFormat="1">
      <c r="A34" s="237" t="str">
        <f>IF(D34&lt;&gt;"",MAX($A$11:A33)+1,"")</f>
        <v/>
      </c>
      <c r="B34" s="231"/>
      <c r="C34" s="232"/>
      <c r="D34" s="231"/>
      <c r="E34" s="233"/>
      <c r="F34" s="234"/>
      <c r="G34" s="225"/>
      <c r="H34" s="195"/>
    </row>
    <row r="35" spans="1:8" s="196" customFormat="1">
      <c r="A35" s="237" t="str">
        <f>IF(D35&lt;&gt;"",MAX($A$11:A34)+1,"")</f>
        <v/>
      </c>
      <c r="B35" s="231" t="s">
        <v>185</v>
      </c>
      <c r="C35" s="227" t="s">
        <v>186</v>
      </c>
      <c r="D35" s="226" t="s">
        <v>7</v>
      </c>
      <c r="E35" s="228"/>
      <c r="F35" s="229"/>
      <c r="G35" s="225"/>
      <c r="H35" s="195"/>
    </row>
    <row r="36" spans="1:8" s="196" customFormat="1">
      <c r="A36" s="237" t="str">
        <f>IF(D36&lt;&gt;"",MAX($A$11:A35)+1,"")</f>
        <v/>
      </c>
      <c r="B36" s="231"/>
      <c r="C36" s="227"/>
      <c r="D36" s="226"/>
      <c r="E36" s="228"/>
      <c r="F36" s="229"/>
      <c r="G36" s="225"/>
      <c r="H36" s="195"/>
    </row>
    <row r="37" spans="1:8">
      <c r="A37" s="240">
        <f>IF(D37&lt;&gt;"",MAX($A$11:A36)+1,"")</f>
        <v>10</v>
      </c>
      <c r="B37" s="231" t="s">
        <v>279</v>
      </c>
      <c r="C37" s="232" t="s">
        <v>176</v>
      </c>
      <c r="D37" s="231" t="s">
        <v>121</v>
      </c>
      <c r="E37" s="233">
        <v>1</v>
      </c>
      <c r="F37" s="234"/>
      <c r="G37" s="225">
        <f>E37*F37</f>
        <v>0</v>
      </c>
    </row>
    <row r="38" spans="1:8" s="196" customFormat="1">
      <c r="A38" s="240" t="str">
        <f>IF(D38&lt;&gt;"",MAX($A$11:A37)+1,"")</f>
        <v/>
      </c>
      <c r="B38" s="231"/>
      <c r="C38" s="227"/>
      <c r="D38" s="226"/>
      <c r="E38" s="228"/>
      <c r="F38" s="229"/>
      <c r="G38" s="225"/>
      <c r="H38" s="195"/>
    </row>
    <row r="39" spans="1:8" ht="31.95" customHeight="1">
      <c r="A39" s="235" t="str">
        <f>IF(D39&lt;&gt;"",MAX($A$11:A38)+1,"")</f>
        <v/>
      </c>
      <c r="B39" s="231" t="s">
        <v>187</v>
      </c>
      <c r="C39" s="227" t="s">
        <v>188</v>
      </c>
      <c r="D39" s="231"/>
      <c r="E39" s="233"/>
      <c r="F39" s="234"/>
      <c r="G39" s="225"/>
    </row>
    <row r="40" spans="1:8">
      <c r="A40" s="237" t="str">
        <f>IF(D40&lt;&gt;"",MAX($A$11:A39)+1,"")</f>
        <v/>
      </c>
      <c r="B40" s="231" t="s">
        <v>280</v>
      </c>
      <c r="C40" s="227" t="s">
        <v>270</v>
      </c>
      <c r="D40" s="231"/>
      <c r="E40" s="233"/>
      <c r="F40" s="234"/>
      <c r="G40" s="225"/>
    </row>
    <row r="41" spans="1:8">
      <c r="A41" s="237" t="str">
        <f>IF(D41&lt;&gt;"",MAX($A$11:A40)+1,"")</f>
        <v/>
      </c>
      <c r="B41" s="231"/>
      <c r="C41" s="227"/>
      <c r="D41" s="231"/>
      <c r="E41" s="233"/>
      <c r="F41" s="234"/>
      <c r="G41" s="225"/>
    </row>
    <row r="42" spans="1:8" ht="31.2">
      <c r="A42" s="237">
        <f>IF(D42&lt;&gt;"",MAX($A$11:A41)+1,"")</f>
        <v>11</v>
      </c>
      <c r="B42" s="231" t="s">
        <v>189</v>
      </c>
      <c r="C42" s="232" t="s">
        <v>281</v>
      </c>
      <c r="D42" s="231" t="s">
        <v>121</v>
      </c>
      <c r="E42" s="233">
        <v>1</v>
      </c>
      <c r="F42" s="234"/>
      <c r="G42" s="225">
        <f>E42*F42</f>
        <v>0</v>
      </c>
      <c r="H42" s="200"/>
    </row>
    <row r="43" spans="1:8">
      <c r="A43" s="237" t="str">
        <f>IF(D43&lt;&gt;"",MAX($A$11:A42)+1,"")</f>
        <v/>
      </c>
      <c r="B43" s="231"/>
      <c r="C43" s="232"/>
      <c r="D43" s="231"/>
      <c r="E43" s="233"/>
      <c r="F43" s="234"/>
      <c r="G43" s="225"/>
    </row>
    <row r="44" spans="1:8">
      <c r="A44" s="237">
        <f>IF(D44&lt;&gt;"",MAX($A$11:A43)+1,"")</f>
        <v>12</v>
      </c>
      <c r="B44" s="238" t="s">
        <v>282</v>
      </c>
      <c r="C44" s="232" t="s">
        <v>123</v>
      </c>
      <c r="D44" s="231" t="s">
        <v>121</v>
      </c>
      <c r="E44" s="233">
        <v>1</v>
      </c>
      <c r="F44" s="234"/>
      <c r="G44" s="225">
        <f>E44*F44</f>
        <v>0</v>
      </c>
      <c r="H44" s="200"/>
    </row>
    <row r="45" spans="1:8">
      <c r="A45" s="237" t="str">
        <f>IF(D45&lt;&gt;"",MAX($A$11:A44)+1,"")</f>
        <v/>
      </c>
      <c r="B45" s="231"/>
      <c r="C45" s="232"/>
      <c r="D45" s="231"/>
      <c r="E45" s="233"/>
      <c r="F45" s="234"/>
      <c r="G45" s="225"/>
    </row>
    <row r="46" spans="1:8" ht="28.5" customHeight="1">
      <c r="A46" s="235">
        <f>IF(D46&lt;&gt;"",MAX($A$11:A45)+1,"")</f>
        <v>13</v>
      </c>
      <c r="B46" s="238" t="s">
        <v>283</v>
      </c>
      <c r="C46" s="232" t="s">
        <v>124</v>
      </c>
      <c r="D46" s="231" t="s">
        <v>121</v>
      </c>
      <c r="E46" s="233">
        <v>1</v>
      </c>
      <c r="F46" s="234"/>
      <c r="G46" s="225">
        <f>E46*F46</f>
        <v>0</v>
      </c>
      <c r="H46" s="200"/>
    </row>
    <row r="47" spans="1:8">
      <c r="A47" s="237" t="str">
        <f>IF(D47&lt;&gt;"",MAX($A$11:A46)+1,"")</f>
        <v/>
      </c>
      <c r="B47" s="231"/>
      <c r="C47" s="232"/>
      <c r="D47" s="231"/>
      <c r="E47" s="233"/>
      <c r="F47" s="234"/>
      <c r="G47" s="225"/>
    </row>
    <row r="48" spans="1:8">
      <c r="A48" s="235">
        <f>IF(D48&lt;&gt;"",MAX($A$11:A47)+1,"")</f>
        <v>14</v>
      </c>
      <c r="B48" s="238" t="s">
        <v>284</v>
      </c>
      <c r="C48" s="232" t="s">
        <v>181</v>
      </c>
      <c r="D48" s="231" t="s">
        <v>121</v>
      </c>
      <c r="E48" s="233">
        <v>1</v>
      </c>
      <c r="F48" s="234"/>
      <c r="G48" s="225">
        <f>E48*F48</f>
        <v>0</v>
      </c>
      <c r="H48" s="200"/>
    </row>
    <row r="49" spans="1:14" s="190" customFormat="1">
      <c r="A49" s="237" t="str">
        <f>IF(D49&lt;&gt;"",MAX($A$11:A48)+1,"")</f>
        <v/>
      </c>
      <c r="B49" s="231"/>
      <c r="C49" s="232"/>
      <c r="D49" s="231"/>
      <c r="E49" s="233"/>
      <c r="F49" s="234"/>
      <c r="G49" s="225"/>
      <c r="I49" s="191"/>
      <c r="J49" s="191"/>
      <c r="K49" s="191"/>
      <c r="L49" s="191"/>
      <c r="M49" s="191"/>
      <c r="N49" s="191"/>
    </row>
    <row r="50" spans="1:14" s="190" customFormat="1">
      <c r="A50" s="240">
        <f>IF(D50&lt;&gt;"",MAX($A$11:A49)+1,"")</f>
        <v>15</v>
      </c>
      <c r="B50" s="231" t="s">
        <v>190</v>
      </c>
      <c r="C50" s="232" t="s">
        <v>191</v>
      </c>
      <c r="D50" s="231" t="s">
        <v>121</v>
      </c>
      <c r="E50" s="233">
        <v>1</v>
      </c>
      <c r="F50" s="234"/>
      <c r="G50" s="225">
        <f>E50*F50</f>
        <v>0</v>
      </c>
      <c r="H50" s="200"/>
      <c r="I50" s="191"/>
      <c r="J50" s="191"/>
      <c r="K50" s="191"/>
      <c r="L50" s="191"/>
      <c r="M50" s="191"/>
      <c r="N50" s="191"/>
    </row>
    <row r="51" spans="1:14" s="190" customFormat="1">
      <c r="A51" s="235" t="str">
        <f>IF(D51&lt;&gt;"",MAX($A$11:A50)+1,"")</f>
        <v/>
      </c>
      <c r="B51" s="231"/>
      <c r="C51" s="232"/>
      <c r="D51" s="231"/>
      <c r="E51" s="233"/>
      <c r="F51" s="234"/>
      <c r="G51" s="225"/>
      <c r="I51" s="191"/>
      <c r="J51" s="191"/>
      <c r="K51" s="191"/>
      <c r="L51" s="191"/>
      <c r="M51" s="191"/>
      <c r="N51" s="191"/>
    </row>
    <row r="52" spans="1:14" s="190" customFormat="1">
      <c r="A52" s="237">
        <f>IF(D52&lt;&gt;"",MAX($A$11:A51)+1,"")</f>
        <v>16</v>
      </c>
      <c r="B52" s="231" t="s">
        <v>192</v>
      </c>
      <c r="C52" s="232" t="s">
        <v>193</v>
      </c>
      <c r="D52" s="231" t="s">
        <v>121</v>
      </c>
      <c r="E52" s="233">
        <v>1</v>
      </c>
      <c r="F52" s="234"/>
      <c r="G52" s="225">
        <f>E52*F52</f>
        <v>0</v>
      </c>
      <c r="H52" s="200"/>
      <c r="I52" s="191"/>
      <c r="J52" s="191"/>
      <c r="K52" s="191"/>
      <c r="L52" s="191"/>
      <c r="M52" s="191"/>
      <c r="N52" s="191"/>
    </row>
    <row r="53" spans="1:14" s="190" customFormat="1">
      <c r="A53" s="237" t="str">
        <f>IF(D53&lt;&gt;"",MAX($A$11:A52)+1,"")</f>
        <v/>
      </c>
      <c r="B53" s="231"/>
      <c r="C53" s="241"/>
      <c r="D53" s="238"/>
      <c r="E53" s="233"/>
      <c r="F53" s="234"/>
      <c r="G53" s="225"/>
      <c r="H53" s="200"/>
      <c r="I53" s="191"/>
      <c r="J53" s="191"/>
      <c r="K53" s="191"/>
      <c r="L53" s="191"/>
      <c r="M53" s="191"/>
      <c r="N53" s="191"/>
    </row>
    <row r="54" spans="1:14" s="190" customFormat="1" ht="31.2">
      <c r="A54" s="237">
        <f>IF(D54&lt;&gt;"",MAX($A$11:A53)+1,"")</f>
        <v>17</v>
      </c>
      <c r="B54" s="231"/>
      <c r="C54" s="199" t="s">
        <v>109</v>
      </c>
      <c r="D54" s="231" t="s">
        <v>121</v>
      </c>
      <c r="E54" s="233">
        <v>1</v>
      </c>
      <c r="F54" s="234"/>
      <c r="G54" s="225">
        <f>E54*F54</f>
        <v>0</v>
      </c>
      <c r="H54" s="200"/>
      <c r="I54" s="191"/>
      <c r="J54" s="191"/>
      <c r="K54" s="191"/>
      <c r="L54" s="191"/>
      <c r="M54" s="191"/>
      <c r="N54" s="191"/>
    </row>
    <row r="55" spans="1:14" s="190" customFormat="1">
      <c r="A55" s="237" t="str">
        <f>IF(D55&lt;&gt;"",MAX($A$11:A54)+1,"")</f>
        <v/>
      </c>
      <c r="B55" s="231"/>
      <c r="C55" s="241"/>
      <c r="D55" s="238"/>
      <c r="E55" s="233"/>
      <c r="F55" s="234"/>
      <c r="G55" s="225"/>
      <c r="H55" s="200"/>
      <c r="I55" s="191"/>
      <c r="J55" s="191"/>
      <c r="K55" s="191"/>
      <c r="L55" s="191"/>
      <c r="M55" s="191"/>
      <c r="N55" s="191"/>
    </row>
    <row r="56" spans="1:14" s="190" customFormat="1" ht="31.2">
      <c r="A56" s="237">
        <f>IF(D56&lt;&gt;"",MAX($A$11:A55)+1,"")</f>
        <v>18</v>
      </c>
      <c r="B56" s="231"/>
      <c r="C56" s="242" t="s">
        <v>247</v>
      </c>
      <c r="D56" s="238" t="s">
        <v>5</v>
      </c>
      <c r="E56" s="233">
        <v>1</v>
      </c>
      <c r="F56" s="234"/>
      <c r="G56" s="225">
        <f>E56*F56</f>
        <v>0</v>
      </c>
      <c r="H56" s="200"/>
      <c r="I56" s="191"/>
      <c r="J56" s="191"/>
      <c r="K56" s="191"/>
      <c r="L56" s="191"/>
      <c r="M56" s="191"/>
      <c r="N56" s="191"/>
    </row>
    <row r="57" spans="1:14" s="190" customFormat="1">
      <c r="A57" s="240" t="str">
        <f>IF(D57&lt;&gt;"",MAX($A$11:A56)+1,"")</f>
        <v/>
      </c>
      <c r="B57" s="231"/>
      <c r="C57" s="243"/>
      <c r="D57" s="238"/>
      <c r="E57" s="233"/>
      <c r="F57" s="234"/>
      <c r="G57" s="225"/>
      <c r="H57" s="200"/>
      <c r="I57" s="191"/>
      <c r="J57" s="191"/>
      <c r="K57" s="191"/>
      <c r="L57" s="191"/>
      <c r="M57" s="191"/>
      <c r="N57" s="191"/>
    </row>
    <row r="58" spans="1:14" s="190" customFormat="1">
      <c r="A58" s="240" t="str">
        <f>IF(D58&lt;&gt;"",MAX($A$11:A57)+1,"")</f>
        <v/>
      </c>
      <c r="B58" s="231"/>
      <c r="C58" s="244" t="s">
        <v>285</v>
      </c>
      <c r="D58" s="238"/>
      <c r="E58" s="233"/>
      <c r="F58" s="234"/>
      <c r="G58" s="225"/>
      <c r="H58" s="200"/>
      <c r="I58" s="191"/>
      <c r="J58" s="191"/>
      <c r="K58" s="191"/>
      <c r="L58" s="191"/>
      <c r="M58" s="191"/>
      <c r="N58" s="191"/>
    </row>
    <row r="59" spans="1:14" s="190" customFormat="1">
      <c r="A59" s="235" t="str">
        <f>IF(D59&lt;&gt;"",MAX($A$11:A58)+1,"")</f>
        <v/>
      </c>
      <c r="B59" s="231"/>
      <c r="C59" s="243"/>
      <c r="D59" s="238"/>
      <c r="E59" s="233"/>
      <c r="F59" s="234"/>
      <c r="G59" s="225"/>
      <c r="H59" s="200"/>
      <c r="I59" s="191"/>
      <c r="J59" s="191"/>
      <c r="K59" s="191"/>
      <c r="L59" s="191"/>
      <c r="M59" s="191"/>
      <c r="N59" s="191"/>
    </row>
    <row r="60" spans="1:14" s="190" customFormat="1" ht="31.2">
      <c r="A60" s="237">
        <f>IF(D60&lt;&gt;"",MAX($A$11:A59)+1,"")</f>
        <v>19</v>
      </c>
      <c r="B60" s="231"/>
      <c r="C60" s="243" t="s">
        <v>286</v>
      </c>
      <c r="D60" s="238" t="s">
        <v>121</v>
      </c>
      <c r="E60" s="233">
        <v>1</v>
      </c>
      <c r="F60" s="234"/>
      <c r="G60" s="225">
        <v>0</v>
      </c>
      <c r="H60" s="200"/>
      <c r="I60" s="191"/>
      <c r="J60" s="191"/>
      <c r="K60" s="191"/>
      <c r="L60" s="191"/>
      <c r="M60" s="191"/>
      <c r="N60" s="191"/>
    </row>
    <row r="61" spans="1:14" s="190" customFormat="1">
      <c r="A61" s="235" t="str">
        <f>IF(D61&lt;&gt;"",MAX($A$11:A60)+1,"")</f>
        <v/>
      </c>
      <c r="B61" s="231"/>
      <c r="C61" s="243"/>
      <c r="D61" s="238"/>
      <c r="E61" s="233"/>
      <c r="F61" s="234"/>
      <c r="G61" s="225"/>
      <c r="H61" s="200"/>
      <c r="I61" s="191"/>
      <c r="J61" s="191"/>
      <c r="K61" s="191"/>
      <c r="L61" s="191"/>
      <c r="M61" s="191"/>
      <c r="N61" s="191"/>
    </row>
    <row r="62" spans="1:14" s="190" customFormat="1" ht="46.8">
      <c r="A62" s="237">
        <f>IF(D62&lt;&gt;"",MAX($A$11:A61)+1,"")</f>
        <v>20</v>
      </c>
      <c r="B62" s="231"/>
      <c r="C62" s="243" t="s">
        <v>287</v>
      </c>
      <c r="D62" s="238" t="s">
        <v>121</v>
      </c>
      <c r="E62" s="233">
        <v>1</v>
      </c>
      <c r="F62" s="234"/>
      <c r="G62" s="225">
        <v>0</v>
      </c>
      <c r="H62" s="200"/>
      <c r="I62" s="191"/>
      <c r="J62" s="191"/>
      <c r="K62" s="191"/>
      <c r="L62" s="191"/>
      <c r="M62" s="191"/>
      <c r="N62" s="191"/>
    </row>
    <row r="63" spans="1:14" s="190" customFormat="1">
      <c r="A63" s="235" t="str">
        <f>IF(D63&lt;&gt;"",MAX($A$11:A62)+1,"")</f>
        <v/>
      </c>
      <c r="B63" s="231"/>
      <c r="C63" s="243"/>
      <c r="D63" s="238"/>
      <c r="E63" s="233"/>
      <c r="F63" s="234"/>
      <c r="G63" s="225"/>
      <c r="H63" s="200"/>
      <c r="I63" s="191"/>
      <c r="J63" s="191"/>
      <c r="K63" s="191"/>
      <c r="L63" s="191"/>
      <c r="M63" s="191"/>
      <c r="N63" s="191"/>
    </row>
    <row r="64" spans="1:14" s="190" customFormat="1" ht="54" customHeight="1">
      <c r="A64" s="237">
        <f>IF(D64&lt;&gt;"",MAX($A$11:A63)+1,"")</f>
        <v>21</v>
      </c>
      <c r="B64" s="231"/>
      <c r="C64" s="243" t="s">
        <v>288</v>
      </c>
      <c r="D64" s="238" t="s">
        <v>121</v>
      </c>
      <c r="E64" s="233">
        <v>1</v>
      </c>
      <c r="F64" s="234"/>
      <c r="G64" s="225">
        <v>0</v>
      </c>
      <c r="H64" s="200"/>
      <c r="I64" s="191"/>
      <c r="J64" s="191"/>
      <c r="K64" s="191"/>
      <c r="L64" s="191"/>
      <c r="M64" s="191"/>
      <c r="N64" s="191"/>
    </row>
    <row r="65" spans="1:14" s="190" customFormat="1">
      <c r="A65" s="237" t="str">
        <f>IF(D65&lt;&gt;"",MAX($A$11:A64)+1,"")</f>
        <v/>
      </c>
      <c r="B65" s="231"/>
      <c r="C65" s="243"/>
      <c r="D65" s="238"/>
      <c r="E65" s="233"/>
      <c r="F65" s="234"/>
      <c r="G65" s="225"/>
      <c r="H65" s="200"/>
      <c r="I65" s="191"/>
      <c r="J65" s="191"/>
      <c r="K65" s="191"/>
      <c r="L65" s="191"/>
      <c r="M65" s="191"/>
      <c r="N65" s="191"/>
    </row>
    <row r="66" spans="1:14" s="190" customFormat="1">
      <c r="A66" s="240">
        <f>IF(D66&lt;&gt;"",MAX($A$11:A65)+1,"")</f>
        <v>22</v>
      </c>
      <c r="B66" s="231"/>
      <c r="C66" s="243" t="s">
        <v>289</v>
      </c>
      <c r="D66" s="238" t="s">
        <v>121</v>
      </c>
      <c r="E66" s="233">
        <v>1</v>
      </c>
      <c r="F66" s="234"/>
      <c r="G66" s="225">
        <v>0</v>
      </c>
      <c r="H66" s="200"/>
      <c r="I66" s="191"/>
      <c r="J66" s="191"/>
      <c r="K66" s="191"/>
      <c r="L66" s="191"/>
      <c r="M66" s="191"/>
      <c r="N66" s="191"/>
    </row>
    <row r="67" spans="1:14" s="190" customFormat="1">
      <c r="A67" s="235" t="str">
        <f>IF(D67&lt;&gt;"",MAX($A$11:A66)+1,"")</f>
        <v/>
      </c>
      <c r="B67" s="231"/>
      <c r="C67" s="243"/>
      <c r="D67" s="238"/>
      <c r="E67" s="233"/>
      <c r="F67" s="234"/>
      <c r="G67" s="225"/>
      <c r="H67" s="200"/>
      <c r="I67" s="191"/>
      <c r="J67" s="191"/>
      <c r="K67" s="191"/>
      <c r="L67" s="191"/>
      <c r="M67" s="191"/>
      <c r="N67" s="191"/>
    </row>
    <row r="68" spans="1:14" s="190" customFormat="1" ht="28.05" customHeight="1" thickBot="1">
      <c r="A68" s="364" t="s">
        <v>194</v>
      </c>
      <c r="B68" s="365"/>
      <c r="C68" s="365"/>
      <c r="D68" s="365"/>
      <c r="E68" s="365"/>
      <c r="F68" s="245"/>
      <c r="G68" s="246">
        <f>SUM(G11:G67)</f>
        <v>0</v>
      </c>
      <c r="I68" s="191"/>
      <c r="J68" s="191"/>
      <c r="K68" s="191"/>
      <c r="L68" s="191"/>
      <c r="M68" s="191"/>
      <c r="N68" s="191"/>
    </row>
    <row r="69" spans="1:14" s="190" customFormat="1">
      <c r="A69" s="201"/>
      <c r="B69" s="247"/>
      <c r="C69" s="241"/>
      <c r="D69" s="247"/>
      <c r="E69" s="248"/>
      <c r="F69" s="249"/>
      <c r="G69" s="250"/>
      <c r="I69" s="191"/>
      <c r="J69" s="191"/>
      <c r="K69" s="191"/>
      <c r="L69" s="191"/>
      <c r="M69" s="191"/>
      <c r="N69" s="191"/>
    </row>
    <row r="70" spans="1:14" s="190" customFormat="1">
      <c r="A70" s="201"/>
      <c r="B70" s="247"/>
      <c r="C70" s="241"/>
      <c r="D70" s="247"/>
      <c r="E70" s="248"/>
      <c r="F70" s="249"/>
      <c r="G70" s="250"/>
      <c r="I70" s="191"/>
      <c r="J70" s="191"/>
      <c r="K70" s="191"/>
      <c r="L70" s="191"/>
      <c r="M70" s="191"/>
      <c r="N70" s="191"/>
    </row>
    <row r="71" spans="1:14" s="190" customFormat="1">
      <c r="A71" s="201"/>
      <c r="B71" s="247"/>
      <c r="C71" s="241"/>
      <c r="D71" s="247"/>
      <c r="E71" s="248"/>
      <c r="F71" s="249"/>
      <c r="G71" s="250"/>
      <c r="I71" s="191"/>
      <c r="J71" s="191"/>
      <c r="K71" s="191"/>
      <c r="L71" s="191"/>
      <c r="M71" s="191"/>
      <c r="N71" s="191"/>
    </row>
    <row r="72" spans="1:14" s="190" customFormat="1">
      <c r="A72" s="201"/>
      <c r="B72" s="247"/>
      <c r="C72" s="241"/>
      <c r="D72" s="247"/>
      <c r="E72" s="248"/>
      <c r="F72" s="249"/>
      <c r="G72" s="250"/>
      <c r="I72" s="191"/>
      <c r="J72" s="191"/>
      <c r="K72" s="191"/>
      <c r="L72" s="191"/>
      <c r="M72" s="191"/>
      <c r="N72" s="191"/>
    </row>
    <row r="73" spans="1:14" s="190" customFormat="1">
      <c r="A73" s="201"/>
      <c r="B73" s="247"/>
      <c r="C73" s="241"/>
      <c r="D73" s="247"/>
      <c r="E73" s="248"/>
      <c r="F73" s="249"/>
      <c r="G73" s="250"/>
      <c r="I73" s="191"/>
      <c r="J73" s="191"/>
      <c r="K73" s="191"/>
      <c r="L73" s="191"/>
      <c r="M73" s="191"/>
      <c r="N73" s="191"/>
    </row>
    <row r="74" spans="1:14" s="190" customFormat="1">
      <c r="A74" s="201"/>
      <c r="B74" s="247"/>
      <c r="C74" s="241"/>
      <c r="D74" s="247"/>
      <c r="E74" s="248"/>
      <c r="F74" s="249"/>
      <c r="G74" s="250"/>
      <c r="I74" s="191"/>
      <c r="J74" s="191"/>
      <c r="K74" s="191"/>
      <c r="L74" s="191"/>
      <c r="M74" s="191"/>
      <c r="N74" s="191"/>
    </row>
    <row r="75" spans="1:14" s="190" customFormat="1">
      <c r="A75" s="201"/>
      <c r="B75" s="247"/>
      <c r="C75" s="241"/>
      <c r="D75" s="247"/>
      <c r="E75" s="248"/>
      <c r="F75" s="249"/>
      <c r="G75" s="250"/>
      <c r="I75" s="191"/>
      <c r="J75" s="191"/>
      <c r="K75" s="191"/>
      <c r="L75" s="191"/>
      <c r="M75" s="191"/>
      <c r="N75" s="191"/>
    </row>
    <row r="76" spans="1:14" s="190" customFormat="1">
      <c r="A76" s="201"/>
      <c r="B76" s="247"/>
      <c r="C76" s="241"/>
      <c r="D76" s="247"/>
      <c r="E76" s="248"/>
      <c r="F76" s="249"/>
      <c r="G76" s="250"/>
      <c r="I76" s="191"/>
      <c r="J76" s="191"/>
      <c r="K76" s="191"/>
      <c r="L76" s="191"/>
      <c r="M76" s="191"/>
      <c r="N76" s="191"/>
    </row>
    <row r="77" spans="1:14" s="190" customFormat="1">
      <c r="A77" s="201"/>
      <c r="B77" s="247"/>
      <c r="C77" s="241"/>
      <c r="D77" s="247"/>
      <c r="E77" s="248"/>
      <c r="F77" s="249"/>
      <c r="G77" s="250"/>
      <c r="I77" s="191"/>
      <c r="J77" s="191"/>
      <c r="K77" s="191"/>
      <c r="L77" s="191"/>
      <c r="M77" s="191"/>
      <c r="N77" s="191"/>
    </row>
  </sheetData>
  <sheetProtection algorithmName="SHA-512" hashValue="zct8BnconQnr00avZt6TusX79RtsLWcw/LBV6+QZWp03DFI5vBjHRy/tYHD/+03Aj8/zZ7qgC3TOB8SNYQ5qJQ==" saltValue="nOvaZyh2bYUCxuu1pYtthw=="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DFA49-FA5E-40EB-98A3-D6C249F89A02}">
  <sheetPr codeName="Sheet10"/>
  <dimension ref="A1:I206"/>
  <sheetViews>
    <sheetView view="pageBreakPreview" zoomScale="56" zoomScaleNormal="100" zoomScaleSheetLayoutView="100" workbookViewId="0">
      <selection activeCell="M26" sqref="M26"/>
    </sheetView>
  </sheetViews>
  <sheetFormatPr defaultColWidth="9.109375" defaultRowHeight="13.8"/>
  <cols>
    <col min="1" max="1" width="6.21875" style="122" customWidth="1"/>
    <col min="2" max="2" width="66.44140625" style="266" customWidth="1"/>
    <col min="3" max="3" width="9.109375" style="115"/>
    <col min="4" max="4" width="13.109375" style="257" customWidth="1"/>
    <col min="5" max="5" width="16.77734375" style="274" customWidth="1"/>
    <col min="6" max="6" width="20.6640625" style="275" customWidth="1"/>
    <col min="7" max="16384" width="9.109375" style="116"/>
  </cols>
  <sheetData>
    <row r="1" spans="1:6">
      <c r="A1" s="375" t="s">
        <v>264</v>
      </c>
      <c r="B1" s="376"/>
      <c r="C1" s="281"/>
      <c r="D1" s="282"/>
      <c r="E1" s="283"/>
      <c r="F1" s="284"/>
    </row>
    <row r="2" spans="1:6">
      <c r="A2" s="295" t="str">
        <f>'1. P&amp;G'!B2</f>
        <v>ASBESTOS REMOVAL FROM SUBSTATIONS IN MPUMALANGA</v>
      </c>
      <c r="E2" s="264"/>
      <c r="F2" s="285"/>
    </row>
    <row r="3" spans="1:6">
      <c r="A3" s="295" t="str">
        <f>'1. P&amp;G'!B3</f>
        <v>WITBANK CLN</v>
      </c>
      <c r="E3" s="264"/>
      <c r="F3" s="285"/>
    </row>
    <row r="4" spans="1:6" ht="14.4" thickBot="1">
      <c r="A4" s="295" t="s">
        <v>290</v>
      </c>
      <c r="E4" s="264"/>
      <c r="F4" s="285"/>
    </row>
    <row r="5" spans="1:6" s="278" customFormat="1" ht="31.8" thickBot="1">
      <c r="A5" s="260" t="s">
        <v>265</v>
      </c>
      <c r="B5" s="261" t="s">
        <v>0</v>
      </c>
      <c r="C5" s="261" t="s">
        <v>1</v>
      </c>
      <c r="D5" s="261" t="s">
        <v>18</v>
      </c>
      <c r="E5" s="262" t="s">
        <v>2</v>
      </c>
      <c r="F5" s="263" t="s">
        <v>267</v>
      </c>
    </row>
    <row r="6" spans="1:6">
      <c r="A6" s="299"/>
      <c r="B6" s="267"/>
      <c r="C6" s="203"/>
      <c r="D6" s="258"/>
      <c r="E6" s="209"/>
      <c r="F6" s="276"/>
    </row>
    <row r="7" spans="1:6">
      <c r="A7" s="299"/>
      <c r="B7" s="268" t="s">
        <v>4</v>
      </c>
      <c r="C7" s="204" t="s">
        <v>7</v>
      </c>
      <c r="D7" s="258"/>
      <c r="E7" s="209"/>
      <c r="F7" s="276"/>
    </row>
    <row r="8" spans="1:6">
      <c r="A8" s="299"/>
      <c r="B8" s="267"/>
      <c r="C8" s="203"/>
      <c r="D8" s="258"/>
      <c r="E8" s="209"/>
      <c r="F8" s="285"/>
    </row>
    <row r="9" spans="1:6">
      <c r="A9" s="299"/>
      <c r="B9" s="273" t="s">
        <v>126</v>
      </c>
      <c r="C9" s="203"/>
      <c r="D9" s="258"/>
      <c r="E9" s="209"/>
      <c r="F9" s="300"/>
    </row>
    <row r="10" spans="1:6">
      <c r="A10" s="299"/>
      <c r="B10" s="267"/>
      <c r="C10" s="203"/>
      <c r="D10" s="258"/>
      <c r="E10" s="209"/>
      <c r="F10" s="300"/>
    </row>
    <row r="11" spans="1:6" ht="13.8" customHeight="1">
      <c r="A11" s="299"/>
      <c r="B11" s="374" t="s">
        <v>127</v>
      </c>
      <c r="C11" s="203"/>
      <c r="D11" s="258"/>
      <c r="E11" s="209"/>
      <c r="F11" s="300"/>
    </row>
    <row r="12" spans="1:6">
      <c r="A12" s="299"/>
      <c r="B12" s="374"/>
      <c r="C12" s="203"/>
      <c r="D12" s="258"/>
      <c r="E12" s="209"/>
      <c r="F12" s="300"/>
    </row>
    <row r="13" spans="1:6" ht="45.6" customHeight="1">
      <c r="A13" s="299"/>
      <c r="B13" s="374"/>
      <c r="C13" s="203"/>
      <c r="D13" s="258"/>
      <c r="E13" s="209"/>
      <c r="F13" s="300"/>
    </row>
    <row r="14" spans="1:6">
      <c r="A14" s="299"/>
      <c r="B14" s="267"/>
      <c r="C14" s="203"/>
      <c r="D14" s="258"/>
      <c r="E14" s="209"/>
      <c r="F14" s="300"/>
    </row>
    <row r="15" spans="1:6">
      <c r="A15" s="299"/>
      <c r="B15" s="270" t="s">
        <v>128</v>
      </c>
      <c r="C15" s="203"/>
      <c r="D15" s="258"/>
      <c r="E15" s="209"/>
      <c r="F15" s="300"/>
    </row>
    <row r="16" spans="1:6">
      <c r="A16" s="299"/>
      <c r="B16" s="267"/>
      <c r="C16" s="203"/>
      <c r="D16" s="258"/>
      <c r="E16" s="209"/>
      <c r="F16" s="300"/>
    </row>
    <row r="17" spans="1:7" ht="33" customHeight="1">
      <c r="A17" s="288" t="s">
        <v>173</v>
      </c>
      <c r="B17" s="374" t="s">
        <v>259</v>
      </c>
      <c r="C17" s="203"/>
      <c r="D17" s="203"/>
      <c r="E17" s="203"/>
      <c r="F17" s="300"/>
    </row>
    <row r="18" spans="1:7">
      <c r="A18" s="301"/>
      <c r="B18" s="374"/>
      <c r="C18" s="206" t="s">
        <v>121</v>
      </c>
      <c r="D18" s="205">
        <v>1</v>
      </c>
      <c r="E18" s="259"/>
      <c r="F18" s="302">
        <f>E18*D18</f>
        <v>0</v>
      </c>
    </row>
    <row r="19" spans="1:7">
      <c r="A19" s="286"/>
      <c r="B19" s="267"/>
      <c r="C19" s="203"/>
      <c r="D19" s="203"/>
      <c r="E19" s="203"/>
      <c r="F19" s="303"/>
    </row>
    <row r="20" spans="1:7">
      <c r="A20" s="299"/>
      <c r="B20" s="270" t="s">
        <v>17</v>
      </c>
      <c r="C20" s="304" t="s">
        <v>7</v>
      </c>
      <c r="D20" s="205"/>
      <c r="E20" s="121"/>
      <c r="F20" s="305"/>
    </row>
    <row r="21" spans="1:7">
      <c r="A21" s="299"/>
      <c r="B21" s="267"/>
      <c r="C21" s="203"/>
      <c r="D21" s="203"/>
      <c r="E21" s="203"/>
      <c r="F21" s="303"/>
    </row>
    <row r="22" spans="1:7">
      <c r="A22" s="299"/>
      <c r="B22" s="270" t="s">
        <v>111</v>
      </c>
      <c r="C22" s="304" t="s">
        <v>7</v>
      </c>
      <c r="D22" s="306"/>
      <c r="E22" s="121"/>
      <c r="F22" s="302"/>
    </row>
    <row r="23" spans="1:7">
      <c r="A23" s="299"/>
      <c r="B23" s="271"/>
      <c r="C23" s="208"/>
      <c r="D23" s="203"/>
      <c r="E23" s="118"/>
      <c r="F23" s="300"/>
    </row>
    <row r="24" spans="1:7" s="117" customFormat="1" ht="41.4">
      <c r="A24" s="287">
        <v>2</v>
      </c>
      <c r="B24" s="271" t="s">
        <v>112</v>
      </c>
      <c r="C24" s="211" t="s">
        <v>121</v>
      </c>
      <c r="D24" s="205">
        <v>1</v>
      </c>
      <c r="E24" s="118"/>
      <c r="F24" s="285">
        <f>E24*D24</f>
        <v>0</v>
      </c>
    </row>
    <row r="25" spans="1:7">
      <c r="A25" s="299"/>
      <c r="B25" s="271"/>
      <c r="C25" s="208"/>
      <c r="D25" s="208"/>
      <c r="E25" s="118"/>
      <c r="F25" s="276"/>
    </row>
    <row r="26" spans="1:7">
      <c r="A26" s="299"/>
      <c r="B26" s="268" t="s">
        <v>113</v>
      </c>
      <c r="C26" s="204" t="s">
        <v>7</v>
      </c>
      <c r="D26" s="208"/>
      <c r="E26" s="118"/>
      <c r="F26" s="276"/>
    </row>
    <row r="27" spans="1:7">
      <c r="A27" s="299"/>
      <c r="B27" s="271"/>
      <c r="C27" s="208"/>
      <c r="D27" s="208"/>
      <c r="E27" s="118"/>
      <c r="F27" s="276"/>
    </row>
    <row r="28" spans="1:7" s="117" customFormat="1" ht="55.2">
      <c r="A28" s="287">
        <v>3</v>
      </c>
      <c r="B28" s="269" t="s">
        <v>114</v>
      </c>
      <c r="C28" s="256" t="s">
        <v>292</v>
      </c>
      <c r="D28" s="205">
        <v>20</v>
      </c>
      <c r="E28" s="121"/>
      <c r="F28" s="289">
        <f t="shared" ref="F28" si="0">E28*D28</f>
        <v>0</v>
      </c>
      <c r="G28" s="124"/>
    </row>
    <row r="29" spans="1:7">
      <c r="A29" s="299"/>
      <c r="B29" s="267"/>
      <c r="C29" s="204" t="s">
        <v>7</v>
      </c>
      <c r="D29" s="204" t="s">
        <v>7</v>
      </c>
      <c r="E29" s="204" t="s">
        <v>7</v>
      </c>
      <c r="F29" s="290" t="s">
        <v>7</v>
      </c>
    </row>
    <row r="30" spans="1:7">
      <c r="A30" s="299"/>
      <c r="B30" s="270" t="s">
        <v>115</v>
      </c>
      <c r="C30" s="204" t="s">
        <v>7</v>
      </c>
      <c r="D30" s="204" t="s">
        <v>7</v>
      </c>
      <c r="E30" s="204" t="s">
        <v>7</v>
      </c>
      <c r="F30" s="290" t="s">
        <v>7</v>
      </c>
    </row>
    <row r="31" spans="1:7">
      <c r="A31" s="299"/>
      <c r="B31" s="267"/>
      <c r="C31" s="204" t="s">
        <v>7</v>
      </c>
      <c r="D31" s="204" t="s">
        <v>7</v>
      </c>
      <c r="E31" s="204" t="s">
        <v>7</v>
      </c>
      <c r="F31" s="290" t="s">
        <v>7</v>
      </c>
    </row>
    <row r="32" spans="1:7" s="117" customFormat="1" ht="41.4">
      <c r="A32" s="287">
        <v>4</v>
      </c>
      <c r="B32" s="269" t="s">
        <v>260</v>
      </c>
      <c r="C32" s="207" t="s">
        <v>121</v>
      </c>
      <c r="D32" s="205">
        <v>1</v>
      </c>
      <c r="E32" s="121"/>
      <c r="F32" s="289">
        <f t="shared" ref="F32" si="1">E32*D32</f>
        <v>0</v>
      </c>
      <c r="G32" s="124"/>
    </row>
    <row r="33" spans="1:7">
      <c r="A33" s="299"/>
      <c r="B33" s="267"/>
      <c r="C33" s="204" t="s">
        <v>7</v>
      </c>
      <c r="D33" s="204" t="s">
        <v>7</v>
      </c>
      <c r="E33" s="204" t="s">
        <v>7</v>
      </c>
      <c r="F33" s="290" t="s">
        <v>7</v>
      </c>
    </row>
    <row r="34" spans="1:7" ht="41.4">
      <c r="A34" s="287"/>
      <c r="B34" s="270" t="s">
        <v>261</v>
      </c>
      <c r="C34" s="204" t="s">
        <v>7</v>
      </c>
      <c r="D34" s="204" t="s">
        <v>7</v>
      </c>
      <c r="E34" s="204" t="s">
        <v>7</v>
      </c>
      <c r="F34" s="290" t="s">
        <v>7</v>
      </c>
      <c r="G34" s="123"/>
    </row>
    <row r="35" spans="1:7">
      <c r="A35" s="299"/>
      <c r="B35" s="267"/>
      <c r="C35" s="204" t="s">
        <v>7</v>
      </c>
      <c r="D35" s="204" t="s">
        <v>7</v>
      </c>
      <c r="E35" s="204" t="s">
        <v>7</v>
      </c>
      <c r="F35" s="290" t="s">
        <v>7</v>
      </c>
    </row>
    <row r="36" spans="1:7">
      <c r="A36" s="299"/>
      <c r="B36" s="268" t="s">
        <v>222</v>
      </c>
      <c r="C36" s="204" t="s">
        <v>7</v>
      </c>
      <c r="D36" s="204" t="s">
        <v>7</v>
      </c>
      <c r="E36" s="204" t="s">
        <v>7</v>
      </c>
      <c r="F36" s="290" t="s">
        <v>7</v>
      </c>
    </row>
    <row r="37" spans="1:7">
      <c r="A37" s="299"/>
      <c r="B37" s="271"/>
      <c r="C37" s="204" t="s">
        <v>7</v>
      </c>
      <c r="D37" s="204" t="s">
        <v>7</v>
      </c>
      <c r="E37" s="204" t="s">
        <v>7</v>
      </c>
      <c r="F37" s="290" t="s">
        <v>7</v>
      </c>
    </row>
    <row r="38" spans="1:7" ht="15.6">
      <c r="A38" s="287">
        <v>5</v>
      </c>
      <c r="B38" s="271" t="s">
        <v>201</v>
      </c>
      <c r="C38" s="256" t="s">
        <v>292</v>
      </c>
      <c r="D38" s="205">
        <f>8*10</f>
        <v>80</v>
      </c>
      <c r="E38" s="121"/>
      <c r="F38" s="276">
        <f t="shared" ref="F38" si="2">E38*D38</f>
        <v>0</v>
      </c>
    </row>
    <row r="39" spans="1:7">
      <c r="A39" s="299"/>
      <c r="B39" s="271"/>
      <c r="C39" s="208"/>
      <c r="D39" s="204" t="s">
        <v>7</v>
      </c>
      <c r="E39" s="204" t="s">
        <v>7</v>
      </c>
      <c r="F39" s="276"/>
    </row>
    <row r="40" spans="1:7">
      <c r="A40" s="287">
        <v>6</v>
      </c>
      <c r="B40" s="271" t="s">
        <v>116</v>
      </c>
      <c r="C40" s="208" t="s">
        <v>293</v>
      </c>
      <c r="D40" s="205">
        <v>20</v>
      </c>
      <c r="E40" s="121"/>
      <c r="F40" s="276">
        <f t="shared" ref="F40" si="3">E40*D40</f>
        <v>0</v>
      </c>
    </row>
    <row r="41" spans="1:7">
      <c r="A41" s="299"/>
      <c r="B41" s="271"/>
      <c r="C41" s="208"/>
      <c r="D41" s="204" t="s">
        <v>7</v>
      </c>
      <c r="E41" s="204" t="s">
        <v>7</v>
      </c>
      <c r="F41" s="276"/>
    </row>
    <row r="42" spans="1:7">
      <c r="A42" s="287">
        <v>7</v>
      </c>
      <c r="B42" s="271" t="s">
        <v>117</v>
      </c>
      <c r="C42" s="208" t="s">
        <v>293</v>
      </c>
      <c r="D42" s="205">
        <v>16</v>
      </c>
      <c r="E42" s="121"/>
      <c r="F42" s="276">
        <f t="shared" ref="F42" si="4">E42*D42</f>
        <v>0</v>
      </c>
    </row>
    <row r="43" spans="1:7">
      <c r="A43" s="299"/>
      <c r="B43" s="271"/>
      <c r="C43" s="208"/>
      <c r="D43" s="204" t="s">
        <v>7</v>
      </c>
      <c r="E43" s="204" t="s">
        <v>7</v>
      </c>
      <c r="F43" s="276"/>
    </row>
    <row r="44" spans="1:7">
      <c r="A44" s="287">
        <v>8</v>
      </c>
      <c r="B44" s="271" t="s">
        <v>118</v>
      </c>
      <c r="C44" s="208" t="s">
        <v>293</v>
      </c>
      <c r="D44" s="205">
        <v>50</v>
      </c>
      <c r="E44" s="121"/>
      <c r="F44" s="276">
        <f t="shared" ref="F44" si="5">E44*D44</f>
        <v>0</v>
      </c>
    </row>
    <row r="45" spans="1:7">
      <c r="A45" s="299"/>
      <c r="B45" s="271"/>
      <c r="C45" s="208"/>
      <c r="D45" s="204" t="s">
        <v>7</v>
      </c>
      <c r="E45" s="204" t="s">
        <v>7</v>
      </c>
      <c r="F45" s="276"/>
    </row>
    <row r="46" spans="1:7">
      <c r="A46" s="287"/>
      <c r="B46" s="268" t="s">
        <v>223</v>
      </c>
      <c r="C46" s="208"/>
      <c r="D46" s="204" t="s">
        <v>7</v>
      </c>
      <c r="E46" s="204" t="s">
        <v>7</v>
      </c>
      <c r="F46" s="276"/>
    </row>
    <row r="47" spans="1:7">
      <c r="A47" s="299"/>
      <c r="B47" s="271"/>
      <c r="C47" s="208"/>
      <c r="D47" s="204" t="s">
        <v>7</v>
      </c>
      <c r="E47" s="204" t="s">
        <v>7</v>
      </c>
      <c r="F47" s="276"/>
    </row>
    <row r="48" spans="1:7" ht="15.6">
      <c r="A48" s="287">
        <v>9</v>
      </c>
      <c r="B48" s="271" t="s">
        <v>201</v>
      </c>
      <c r="C48" s="256" t="s">
        <v>292</v>
      </c>
      <c r="D48" s="205">
        <f>10*10</f>
        <v>100</v>
      </c>
      <c r="E48" s="121"/>
      <c r="F48" s="276">
        <f t="shared" ref="F48" si="6">E48*D48</f>
        <v>0</v>
      </c>
    </row>
    <row r="49" spans="1:6">
      <c r="A49" s="299"/>
      <c r="B49" s="271"/>
      <c r="C49" s="208"/>
      <c r="D49" s="204" t="s">
        <v>7</v>
      </c>
      <c r="E49" s="204" t="s">
        <v>7</v>
      </c>
      <c r="F49" s="276"/>
    </row>
    <row r="50" spans="1:6">
      <c r="A50" s="287">
        <v>10</v>
      </c>
      <c r="B50" s="271" t="s">
        <v>116</v>
      </c>
      <c r="C50" s="208" t="s">
        <v>293</v>
      </c>
      <c r="D50" s="205">
        <v>20</v>
      </c>
      <c r="E50" s="121"/>
      <c r="F50" s="276">
        <f t="shared" ref="F50" si="7">E50*D50</f>
        <v>0</v>
      </c>
    </row>
    <row r="51" spans="1:6">
      <c r="A51" s="299"/>
      <c r="B51" s="271"/>
      <c r="C51" s="208"/>
      <c r="D51" s="204" t="s">
        <v>7</v>
      </c>
      <c r="E51" s="204" t="s">
        <v>7</v>
      </c>
      <c r="F51" s="276"/>
    </row>
    <row r="52" spans="1:6">
      <c r="A52" s="287">
        <v>11</v>
      </c>
      <c r="B52" s="271" t="s">
        <v>117</v>
      </c>
      <c r="C52" s="208" t="s">
        <v>293</v>
      </c>
      <c r="D52" s="205">
        <v>20</v>
      </c>
      <c r="E52" s="118"/>
      <c r="F52" s="276">
        <f t="shared" ref="F52" si="8">E52*D52</f>
        <v>0</v>
      </c>
    </row>
    <row r="53" spans="1:6">
      <c r="A53" s="299"/>
      <c r="B53" s="271"/>
      <c r="C53" s="208"/>
      <c r="D53" s="204" t="s">
        <v>7</v>
      </c>
      <c r="E53" s="118"/>
      <c r="F53" s="276"/>
    </row>
    <row r="54" spans="1:6">
      <c r="A54" s="287">
        <v>12</v>
      </c>
      <c r="B54" s="271" t="s">
        <v>118</v>
      </c>
      <c r="C54" s="208" t="s">
        <v>293</v>
      </c>
      <c r="D54" s="205">
        <v>50</v>
      </c>
      <c r="E54" s="118"/>
      <c r="F54" s="276">
        <f t="shared" ref="F54" si="9">E54*D54</f>
        <v>0</v>
      </c>
    </row>
    <row r="55" spans="1:6">
      <c r="A55" s="299"/>
      <c r="B55" s="271"/>
      <c r="C55" s="208"/>
      <c r="D55" s="204" t="s">
        <v>7</v>
      </c>
      <c r="E55" s="204" t="s">
        <v>7</v>
      </c>
      <c r="F55" s="276"/>
    </row>
    <row r="56" spans="1:6">
      <c r="A56" s="287"/>
      <c r="B56" s="268" t="s">
        <v>132</v>
      </c>
      <c r="C56" s="208"/>
      <c r="D56" s="204" t="s">
        <v>7</v>
      </c>
      <c r="E56" s="204" t="s">
        <v>7</v>
      </c>
      <c r="F56" s="276"/>
    </row>
    <row r="57" spans="1:6">
      <c r="A57" s="299"/>
      <c r="B57" s="271"/>
      <c r="C57" s="208"/>
      <c r="D57" s="204" t="s">
        <v>7</v>
      </c>
      <c r="E57" s="204" t="s">
        <v>7</v>
      </c>
      <c r="F57" s="276"/>
    </row>
    <row r="58" spans="1:6" ht="15.6">
      <c r="A58" s="287">
        <v>13</v>
      </c>
      <c r="B58" s="271" t="s">
        <v>201</v>
      </c>
      <c r="C58" s="256" t="s">
        <v>292</v>
      </c>
      <c r="D58" s="205">
        <f>8*8</f>
        <v>64</v>
      </c>
      <c r="E58" s="121"/>
      <c r="F58" s="276">
        <f>E58*D58</f>
        <v>0</v>
      </c>
    </row>
    <row r="59" spans="1:6">
      <c r="A59" s="299"/>
      <c r="B59" s="210"/>
      <c r="C59" s="208"/>
      <c r="D59" s="204" t="s">
        <v>7</v>
      </c>
      <c r="E59" s="204" t="s">
        <v>7</v>
      </c>
      <c r="F59" s="276"/>
    </row>
    <row r="60" spans="1:6">
      <c r="A60" s="287">
        <v>14</v>
      </c>
      <c r="B60" s="271" t="s">
        <v>116</v>
      </c>
      <c r="C60" s="208" t="s">
        <v>293</v>
      </c>
      <c r="D60" s="205">
        <v>16</v>
      </c>
      <c r="E60" s="121"/>
      <c r="F60" s="276">
        <f>E60*D60</f>
        <v>0</v>
      </c>
    </row>
    <row r="61" spans="1:6">
      <c r="A61" s="299"/>
      <c r="B61" s="271"/>
      <c r="C61" s="208"/>
      <c r="D61" s="204" t="s">
        <v>7</v>
      </c>
      <c r="E61" s="204" t="s">
        <v>7</v>
      </c>
      <c r="F61" s="276"/>
    </row>
    <row r="62" spans="1:6">
      <c r="A62" s="287">
        <v>15</v>
      </c>
      <c r="B62" s="271" t="s">
        <v>117</v>
      </c>
      <c r="C62" s="208" t="s">
        <v>293</v>
      </c>
      <c r="D62" s="205">
        <v>16</v>
      </c>
      <c r="E62" s="121"/>
      <c r="F62" s="276">
        <f>E62*D62</f>
        <v>0</v>
      </c>
    </row>
    <row r="63" spans="1:6">
      <c r="A63" s="299"/>
      <c r="B63" s="271"/>
      <c r="C63" s="208"/>
      <c r="D63" s="204" t="s">
        <v>7</v>
      </c>
      <c r="E63" s="204" t="s">
        <v>7</v>
      </c>
      <c r="F63" s="276"/>
    </row>
    <row r="64" spans="1:6">
      <c r="A64" s="287">
        <v>16</v>
      </c>
      <c r="B64" s="271" t="s">
        <v>118</v>
      </c>
      <c r="C64" s="208" t="s">
        <v>293</v>
      </c>
      <c r="D64" s="205">
        <v>50</v>
      </c>
      <c r="E64" s="121"/>
      <c r="F64" s="276">
        <f t="shared" ref="F64" si="10">E64*D64</f>
        <v>0</v>
      </c>
    </row>
    <row r="65" spans="1:6">
      <c r="A65" s="299"/>
      <c r="B65" s="271"/>
      <c r="C65" s="208"/>
      <c r="D65" s="204" t="s">
        <v>7</v>
      </c>
      <c r="E65" s="204" t="s">
        <v>7</v>
      </c>
      <c r="F65" s="276"/>
    </row>
    <row r="66" spans="1:6" s="117" customFormat="1">
      <c r="A66" s="299"/>
      <c r="B66" s="268" t="s">
        <v>224</v>
      </c>
      <c r="C66" s="211"/>
      <c r="D66" s="204" t="s">
        <v>7</v>
      </c>
      <c r="E66" s="204" t="s">
        <v>7</v>
      </c>
      <c r="F66" s="276"/>
    </row>
    <row r="67" spans="1:6">
      <c r="A67" s="299"/>
      <c r="B67" s="271"/>
      <c r="C67" s="208"/>
      <c r="D67" s="204" t="s">
        <v>7</v>
      </c>
      <c r="E67" s="204" t="s">
        <v>7</v>
      </c>
      <c r="F67" s="276"/>
    </row>
    <row r="68" spans="1:6" s="117" customFormat="1" ht="15.6">
      <c r="A68" s="287">
        <v>17</v>
      </c>
      <c r="B68" s="271" t="s">
        <v>201</v>
      </c>
      <c r="C68" s="256" t="s">
        <v>292</v>
      </c>
      <c r="D68" s="205">
        <f>(14*25)+(15*20)</f>
        <v>650</v>
      </c>
      <c r="E68" s="121"/>
      <c r="F68" s="276">
        <f>E68*D68</f>
        <v>0</v>
      </c>
    </row>
    <row r="69" spans="1:6" s="117" customFormat="1">
      <c r="A69" s="299"/>
      <c r="B69" s="271"/>
      <c r="C69" s="208"/>
      <c r="D69" s="204" t="s">
        <v>7</v>
      </c>
      <c r="E69" s="204" t="s">
        <v>7</v>
      </c>
      <c r="F69" s="276"/>
    </row>
    <row r="70" spans="1:6">
      <c r="A70" s="287">
        <v>18</v>
      </c>
      <c r="B70" s="271" t="s">
        <v>116</v>
      </c>
      <c r="C70" s="208" t="s">
        <v>293</v>
      </c>
      <c r="D70" s="205">
        <v>55</v>
      </c>
      <c r="E70" s="121"/>
      <c r="F70" s="276">
        <f>E70*D70</f>
        <v>0</v>
      </c>
    </row>
    <row r="71" spans="1:6">
      <c r="A71" s="299"/>
      <c r="B71" s="271"/>
      <c r="C71" s="208"/>
      <c r="D71" s="204" t="s">
        <v>7</v>
      </c>
      <c r="E71" s="118"/>
      <c r="F71" s="276"/>
    </row>
    <row r="72" spans="1:6">
      <c r="A72" s="287">
        <v>19</v>
      </c>
      <c r="B72" s="271" t="s">
        <v>117</v>
      </c>
      <c r="C72" s="208" t="s">
        <v>293</v>
      </c>
      <c r="D72" s="205">
        <v>55</v>
      </c>
      <c r="E72" s="118"/>
      <c r="F72" s="276">
        <f>E72*D72</f>
        <v>0</v>
      </c>
    </row>
    <row r="73" spans="1:6">
      <c r="A73" s="299"/>
      <c r="B73" s="271"/>
      <c r="C73" s="208"/>
      <c r="D73" s="204" t="s">
        <v>7</v>
      </c>
      <c r="E73" s="118"/>
      <c r="F73" s="276"/>
    </row>
    <row r="74" spans="1:6">
      <c r="A74" s="287">
        <v>20</v>
      </c>
      <c r="B74" s="271" t="s">
        <v>118</v>
      </c>
      <c r="C74" s="208" t="s">
        <v>293</v>
      </c>
      <c r="D74" s="205">
        <v>100</v>
      </c>
      <c r="E74" s="118"/>
      <c r="F74" s="276">
        <f t="shared" ref="F74" si="11">E74*D74</f>
        <v>0</v>
      </c>
    </row>
    <row r="75" spans="1:6">
      <c r="A75" s="299"/>
      <c r="B75" s="271"/>
      <c r="C75" s="208"/>
      <c r="D75" s="204" t="s">
        <v>7</v>
      </c>
      <c r="E75" s="118"/>
      <c r="F75" s="276"/>
    </row>
    <row r="76" spans="1:6" s="117" customFormat="1">
      <c r="A76" s="307"/>
      <c r="B76" s="308"/>
      <c r="C76" s="212"/>
      <c r="D76" s="119"/>
      <c r="E76" s="119"/>
      <c r="F76" s="277"/>
    </row>
    <row r="77" spans="1:6" s="117" customFormat="1">
      <c r="A77" s="287"/>
      <c r="B77" s="272" t="s">
        <v>204</v>
      </c>
      <c r="C77" s="208"/>
      <c r="D77" s="204" t="s">
        <v>7</v>
      </c>
      <c r="E77" s="118"/>
      <c r="F77" s="276"/>
    </row>
    <row r="78" spans="1:6" s="117" customFormat="1">
      <c r="A78" s="299"/>
      <c r="B78" s="271"/>
      <c r="C78" s="208"/>
      <c r="D78" s="204" t="s">
        <v>7</v>
      </c>
      <c r="E78" s="118"/>
      <c r="F78" s="276"/>
    </row>
    <row r="79" spans="1:6" s="117" customFormat="1">
      <c r="A79" s="299"/>
      <c r="B79" s="268" t="s">
        <v>135</v>
      </c>
      <c r="C79" s="204"/>
      <c r="D79" s="204" t="s">
        <v>7</v>
      </c>
      <c r="E79" s="118"/>
      <c r="F79" s="276"/>
    </row>
    <row r="80" spans="1:6" s="117" customFormat="1">
      <c r="A80" s="287"/>
      <c r="B80" s="268"/>
      <c r="C80" s="204"/>
      <c r="D80" s="204" t="s">
        <v>7</v>
      </c>
      <c r="E80" s="118"/>
      <c r="F80" s="276"/>
    </row>
    <row r="81" spans="1:9" s="117" customFormat="1">
      <c r="A81" s="299"/>
      <c r="B81" s="268" t="s">
        <v>136</v>
      </c>
      <c r="C81" s="204"/>
      <c r="D81" s="204" t="s">
        <v>7</v>
      </c>
      <c r="E81" s="118"/>
      <c r="F81" s="276"/>
    </row>
    <row r="82" spans="1:9" s="117" customFormat="1">
      <c r="A82" s="299"/>
      <c r="B82" s="268"/>
      <c r="C82" s="204"/>
      <c r="D82" s="204" t="s">
        <v>7</v>
      </c>
      <c r="E82" s="118"/>
      <c r="F82" s="276"/>
    </row>
    <row r="83" spans="1:9" s="117" customFormat="1">
      <c r="A83" s="299"/>
      <c r="B83" s="268" t="s">
        <v>117</v>
      </c>
      <c r="C83" s="204"/>
      <c r="D83" s="204" t="s">
        <v>7</v>
      </c>
      <c r="E83" s="118"/>
      <c r="F83" s="276"/>
    </row>
    <row r="84" spans="1:9" s="117" customFormat="1">
      <c r="A84" s="287">
        <v>21</v>
      </c>
      <c r="B84" s="271" t="s">
        <v>137</v>
      </c>
      <c r="C84" s="208" t="s">
        <v>293</v>
      </c>
      <c r="D84" s="205">
        <f>D70</f>
        <v>55</v>
      </c>
      <c r="E84" s="118"/>
      <c r="F84" s="276">
        <f>E84*D84</f>
        <v>0</v>
      </c>
    </row>
    <row r="85" spans="1:9" s="117" customFormat="1">
      <c r="A85" s="299"/>
      <c r="B85" s="268"/>
      <c r="C85" s="204"/>
      <c r="D85" s="204" t="s">
        <v>7</v>
      </c>
      <c r="E85" s="118"/>
      <c r="F85" s="276"/>
    </row>
    <row r="86" spans="1:9" s="117" customFormat="1">
      <c r="A86" s="299"/>
      <c r="B86" s="268" t="s">
        <v>138</v>
      </c>
      <c r="C86" s="204"/>
      <c r="D86" s="204" t="s">
        <v>7</v>
      </c>
      <c r="E86" s="118"/>
      <c r="F86" s="276"/>
    </row>
    <row r="87" spans="1:9" s="117" customFormat="1">
      <c r="A87" s="287">
        <v>22</v>
      </c>
      <c r="B87" s="271" t="s">
        <v>139</v>
      </c>
      <c r="C87" s="208" t="s">
        <v>293</v>
      </c>
      <c r="D87" s="205">
        <f>D72</f>
        <v>55</v>
      </c>
      <c r="E87" s="118"/>
      <c r="F87" s="276">
        <f>E87*D87</f>
        <v>0</v>
      </c>
    </row>
    <row r="88" spans="1:9">
      <c r="A88" s="299"/>
      <c r="B88" s="271"/>
      <c r="C88" s="208"/>
      <c r="D88" s="204" t="s">
        <v>7</v>
      </c>
      <c r="E88" s="118"/>
      <c r="F88" s="276"/>
    </row>
    <row r="89" spans="1:9">
      <c r="A89" s="299"/>
      <c r="B89" s="268" t="s">
        <v>8</v>
      </c>
      <c r="C89" s="204" t="s">
        <v>7</v>
      </c>
      <c r="D89" s="204" t="s">
        <v>7</v>
      </c>
      <c r="E89" s="118"/>
      <c r="F89" s="276"/>
    </row>
    <row r="90" spans="1:9">
      <c r="A90" s="286"/>
      <c r="B90" s="268"/>
      <c r="C90" s="204" t="s">
        <v>7</v>
      </c>
      <c r="D90" s="204" t="s">
        <v>7</v>
      </c>
      <c r="E90" s="118"/>
      <c r="F90" s="276"/>
    </row>
    <row r="91" spans="1:9">
      <c r="A91" s="299"/>
      <c r="B91" s="268" t="s">
        <v>134</v>
      </c>
      <c r="C91" s="204"/>
      <c r="D91" s="204" t="s">
        <v>7</v>
      </c>
      <c r="E91" s="118"/>
      <c r="F91" s="276"/>
    </row>
    <row r="92" spans="1:9" ht="27.6">
      <c r="A92" s="286"/>
      <c r="B92" s="268" t="s">
        <v>205</v>
      </c>
      <c r="C92" s="204"/>
      <c r="D92" s="204" t="s">
        <v>7</v>
      </c>
      <c r="E92" s="118"/>
      <c r="F92" s="276"/>
    </row>
    <row r="93" spans="1:9">
      <c r="A93" s="299"/>
      <c r="B93" s="268"/>
      <c r="C93" s="204"/>
      <c r="D93" s="204" t="s">
        <v>7</v>
      </c>
      <c r="E93" s="118"/>
      <c r="F93" s="276"/>
    </row>
    <row r="94" spans="1:9" ht="15.6">
      <c r="A94" s="287">
        <v>23</v>
      </c>
      <c r="B94" s="271" t="s">
        <v>222</v>
      </c>
      <c r="C94" s="256" t="s">
        <v>292</v>
      </c>
      <c r="D94" s="205">
        <f>D38</f>
        <v>80</v>
      </c>
      <c r="E94" s="118"/>
      <c r="F94" s="276">
        <f>E94*D94</f>
        <v>0</v>
      </c>
      <c r="I94" s="120"/>
    </row>
    <row r="95" spans="1:9">
      <c r="A95" s="299"/>
      <c r="B95" s="268"/>
      <c r="C95" s="211"/>
      <c r="D95" s="204" t="s">
        <v>7</v>
      </c>
      <c r="E95" s="118"/>
      <c r="F95" s="276"/>
      <c r="I95" s="120"/>
    </row>
    <row r="96" spans="1:9" ht="15.6">
      <c r="A96" s="287">
        <v>24</v>
      </c>
      <c r="B96" s="271" t="s">
        <v>223</v>
      </c>
      <c r="C96" s="256" t="s">
        <v>292</v>
      </c>
      <c r="D96" s="205">
        <f>D48</f>
        <v>100</v>
      </c>
      <c r="E96" s="118"/>
      <c r="F96" s="276">
        <f>E96*D96</f>
        <v>0</v>
      </c>
      <c r="I96" s="120"/>
    </row>
    <row r="97" spans="1:9">
      <c r="A97" s="299"/>
      <c r="B97" s="268"/>
      <c r="C97" s="204"/>
      <c r="D97" s="204" t="s">
        <v>7</v>
      </c>
      <c r="E97" s="118"/>
      <c r="F97" s="276"/>
      <c r="I97" s="120"/>
    </row>
    <row r="98" spans="1:9" ht="15.6">
      <c r="A98" s="287">
        <v>25</v>
      </c>
      <c r="B98" s="271" t="s">
        <v>132</v>
      </c>
      <c r="C98" s="256" t="s">
        <v>292</v>
      </c>
      <c r="D98" s="205">
        <f>D58</f>
        <v>64</v>
      </c>
      <c r="E98" s="118"/>
      <c r="F98" s="276">
        <f>E98*D98</f>
        <v>0</v>
      </c>
    </row>
    <row r="99" spans="1:9">
      <c r="A99" s="299"/>
      <c r="B99" s="268"/>
      <c r="C99" s="204"/>
      <c r="D99" s="204" t="s">
        <v>7</v>
      </c>
      <c r="E99" s="118"/>
      <c r="F99" s="276"/>
      <c r="I99" s="120"/>
    </row>
    <row r="100" spans="1:9" ht="15.6">
      <c r="A100" s="287">
        <v>26</v>
      </c>
      <c r="B100" s="271" t="s">
        <v>224</v>
      </c>
      <c r="C100" s="256" t="s">
        <v>292</v>
      </c>
      <c r="D100" s="205">
        <f>D68</f>
        <v>650</v>
      </c>
      <c r="E100" s="118"/>
      <c r="F100" s="276">
        <f>E100*D100</f>
        <v>0</v>
      </c>
    </row>
    <row r="101" spans="1:9">
      <c r="A101" s="299"/>
      <c r="B101" s="268"/>
      <c r="C101" s="204"/>
      <c r="D101" s="204" t="s">
        <v>7</v>
      </c>
      <c r="E101" s="118"/>
      <c r="F101" s="276"/>
    </row>
    <row r="102" spans="1:9">
      <c r="A102" s="299"/>
      <c r="B102" s="268" t="s">
        <v>140</v>
      </c>
      <c r="C102" s="204"/>
      <c r="D102" s="205"/>
      <c r="E102" s="205"/>
      <c r="F102" s="276"/>
    </row>
    <row r="103" spans="1:9">
      <c r="A103" s="299"/>
      <c r="B103" s="268" t="s">
        <v>141</v>
      </c>
      <c r="C103" s="204"/>
      <c r="D103" s="118"/>
      <c r="E103" s="118"/>
      <c r="F103" s="276"/>
    </row>
    <row r="104" spans="1:9">
      <c r="A104" s="299"/>
      <c r="B104" s="268"/>
      <c r="C104" s="204"/>
      <c r="D104" s="118"/>
      <c r="E104" s="118"/>
      <c r="F104" s="276"/>
    </row>
    <row r="105" spans="1:9">
      <c r="A105" s="299"/>
      <c r="B105" s="268" t="s">
        <v>142</v>
      </c>
      <c r="C105" s="204"/>
      <c r="D105" s="118"/>
      <c r="E105" s="118"/>
      <c r="F105" s="276"/>
    </row>
    <row r="106" spans="1:9" ht="69">
      <c r="A106" s="299"/>
      <c r="B106" s="268" t="s">
        <v>143</v>
      </c>
      <c r="C106" s="204"/>
      <c r="D106" s="118"/>
      <c r="E106" s="118"/>
      <c r="F106" s="276"/>
    </row>
    <row r="107" spans="1:9">
      <c r="A107" s="299"/>
      <c r="B107" s="268"/>
      <c r="C107" s="204"/>
      <c r="D107" s="118"/>
      <c r="E107" s="118"/>
      <c r="F107" s="276"/>
    </row>
    <row r="108" spans="1:9" ht="41.4">
      <c r="A108" s="299"/>
      <c r="B108" s="268" t="s">
        <v>144</v>
      </c>
      <c r="C108" s="204"/>
      <c r="D108" s="118"/>
      <c r="E108" s="118"/>
      <c r="F108" s="276"/>
    </row>
    <row r="109" spans="1:9">
      <c r="A109" s="299"/>
      <c r="B109" s="273" t="s">
        <v>146</v>
      </c>
      <c r="C109" s="204"/>
      <c r="D109" s="118"/>
      <c r="E109" s="118"/>
      <c r="F109" s="276"/>
    </row>
    <row r="110" spans="1:9">
      <c r="A110" s="299"/>
      <c r="B110" s="268"/>
      <c r="C110" s="204"/>
      <c r="D110" s="118"/>
      <c r="E110" s="118"/>
      <c r="F110" s="276"/>
    </row>
    <row r="111" spans="1:9">
      <c r="A111" s="299"/>
      <c r="B111" s="268" t="s">
        <v>222</v>
      </c>
      <c r="C111" s="204"/>
      <c r="D111" s="118"/>
      <c r="E111" s="118"/>
      <c r="F111" s="276"/>
    </row>
    <row r="112" spans="1:9" ht="41.4">
      <c r="A112" s="287">
        <v>27</v>
      </c>
      <c r="B112" s="271" t="s">
        <v>257</v>
      </c>
      <c r="C112" s="256" t="s">
        <v>292</v>
      </c>
      <c r="D112" s="205">
        <f>D94</f>
        <v>80</v>
      </c>
      <c r="E112" s="118"/>
      <c r="F112" s="276">
        <f>E112*D112</f>
        <v>0</v>
      </c>
    </row>
    <row r="113" spans="1:6">
      <c r="A113" s="287"/>
      <c r="B113" s="268"/>
      <c r="C113" s="204"/>
      <c r="D113" s="118"/>
      <c r="E113" s="118"/>
      <c r="F113" s="276"/>
    </row>
    <row r="114" spans="1:6">
      <c r="A114" s="287">
        <v>28</v>
      </c>
      <c r="B114" s="271" t="s">
        <v>145</v>
      </c>
      <c r="C114" s="208" t="s">
        <v>293</v>
      </c>
      <c r="D114" s="205">
        <f>10+10+8+8</f>
        <v>36</v>
      </c>
      <c r="E114" s="118"/>
      <c r="F114" s="276">
        <f>E114*D114</f>
        <v>0</v>
      </c>
    </row>
    <row r="115" spans="1:6">
      <c r="A115" s="287"/>
      <c r="B115" s="268"/>
      <c r="C115" s="204"/>
      <c r="D115" s="118"/>
      <c r="E115" s="118"/>
      <c r="F115" s="276"/>
    </row>
    <row r="116" spans="1:6">
      <c r="A116" s="287"/>
      <c r="B116" s="268"/>
      <c r="C116" s="204"/>
      <c r="D116" s="118"/>
      <c r="E116" s="118"/>
      <c r="F116" s="276"/>
    </row>
    <row r="117" spans="1:6">
      <c r="A117" s="287"/>
      <c r="B117" s="268" t="s">
        <v>223</v>
      </c>
      <c r="C117" s="204"/>
      <c r="D117" s="118"/>
      <c r="E117" s="118"/>
      <c r="F117" s="276"/>
    </row>
    <row r="118" spans="1:6" ht="41.4">
      <c r="A118" s="287">
        <v>29</v>
      </c>
      <c r="B118" s="271" t="s">
        <v>257</v>
      </c>
      <c r="C118" s="256" t="s">
        <v>292</v>
      </c>
      <c r="D118" s="205">
        <f>D96</f>
        <v>100</v>
      </c>
      <c r="E118" s="118"/>
      <c r="F118" s="276">
        <f>E118*D118</f>
        <v>0</v>
      </c>
    </row>
    <row r="119" spans="1:6">
      <c r="A119" s="287"/>
      <c r="B119" s="268"/>
      <c r="C119" s="211"/>
      <c r="D119" s="118"/>
      <c r="E119" s="118"/>
      <c r="F119" s="276"/>
    </row>
    <row r="120" spans="1:6">
      <c r="A120" s="287">
        <v>30</v>
      </c>
      <c r="B120" s="271" t="s">
        <v>145</v>
      </c>
      <c r="C120" s="208" t="s">
        <v>293</v>
      </c>
      <c r="D120" s="205">
        <f>10+10+10+10</f>
        <v>40</v>
      </c>
      <c r="E120" s="118"/>
      <c r="F120" s="276">
        <f>E120*D120</f>
        <v>0</v>
      </c>
    </row>
    <row r="121" spans="1:6">
      <c r="A121" s="287"/>
      <c r="B121" s="271"/>
      <c r="C121" s="204"/>
      <c r="D121" s="118"/>
      <c r="E121" s="118"/>
      <c r="F121" s="276"/>
    </row>
    <row r="122" spans="1:6">
      <c r="A122" s="287"/>
      <c r="B122" s="268" t="s">
        <v>132</v>
      </c>
      <c r="C122" s="204"/>
      <c r="D122" s="118"/>
      <c r="E122" s="118"/>
      <c r="F122" s="276"/>
    </row>
    <row r="123" spans="1:6" ht="41.4">
      <c r="A123" s="287">
        <v>31</v>
      </c>
      <c r="B123" s="271" t="s">
        <v>258</v>
      </c>
      <c r="C123" s="256" t="s">
        <v>292</v>
      </c>
      <c r="D123" s="205">
        <f>D98</f>
        <v>64</v>
      </c>
      <c r="E123" s="118"/>
      <c r="F123" s="276">
        <f>E123*D123</f>
        <v>0</v>
      </c>
    </row>
    <row r="124" spans="1:6">
      <c r="A124" s="287"/>
      <c r="B124" s="268"/>
      <c r="C124" s="211"/>
      <c r="D124" s="118"/>
      <c r="E124" s="118"/>
      <c r="F124" s="276"/>
    </row>
    <row r="125" spans="1:6">
      <c r="A125" s="287">
        <v>32</v>
      </c>
      <c r="B125" s="271" t="s">
        <v>145</v>
      </c>
      <c r="C125" s="208" t="s">
        <v>293</v>
      </c>
      <c r="D125" s="205">
        <f>8+8+8+8</f>
        <v>32</v>
      </c>
      <c r="E125" s="118"/>
      <c r="F125" s="276">
        <f>E125*D125</f>
        <v>0</v>
      </c>
    </row>
    <row r="126" spans="1:6">
      <c r="A126" s="287"/>
      <c r="B126" s="271"/>
      <c r="C126" s="204"/>
      <c r="D126" s="118"/>
      <c r="E126" s="118"/>
      <c r="F126" s="276"/>
    </row>
    <row r="127" spans="1:6">
      <c r="A127" s="287"/>
      <c r="B127" s="268" t="s">
        <v>224</v>
      </c>
      <c r="C127" s="204"/>
      <c r="D127" s="118"/>
      <c r="E127" s="118"/>
      <c r="F127" s="276"/>
    </row>
    <row r="128" spans="1:6" ht="41.4">
      <c r="A128" s="287">
        <v>33</v>
      </c>
      <c r="B128" s="271" t="s">
        <v>257</v>
      </c>
      <c r="C128" s="256" t="s">
        <v>292</v>
      </c>
      <c r="D128" s="205">
        <f>D100</f>
        <v>650</v>
      </c>
      <c r="E128" s="118"/>
      <c r="F128" s="276">
        <f>E128*D128</f>
        <v>0</v>
      </c>
    </row>
    <row r="129" spans="1:6">
      <c r="A129" s="287"/>
      <c r="B129" s="268"/>
      <c r="C129" s="211"/>
      <c r="D129" s="118"/>
      <c r="E129" s="118"/>
      <c r="F129" s="276"/>
    </row>
    <row r="130" spans="1:6">
      <c r="A130" s="287">
        <v>34</v>
      </c>
      <c r="B130" s="271" t="s">
        <v>145</v>
      </c>
      <c r="C130" s="208" t="s">
        <v>293</v>
      </c>
      <c r="D130" s="205">
        <f>25+25+25+20+15+15+15+20</f>
        <v>160</v>
      </c>
      <c r="E130" s="118"/>
      <c r="F130" s="276">
        <f>E130*D130</f>
        <v>0</v>
      </c>
    </row>
    <row r="131" spans="1:6">
      <c r="A131" s="287"/>
      <c r="B131" s="271"/>
      <c r="C131" s="204"/>
      <c r="D131" s="118"/>
      <c r="E131" s="118"/>
      <c r="F131" s="276"/>
    </row>
    <row r="132" spans="1:6">
      <c r="A132" s="287"/>
      <c r="B132" s="268" t="s">
        <v>149</v>
      </c>
      <c r="C132" s="204"/>
      <c r="D132" s="118"/>
      <c r="E132" s="118"/>
      <c r="F132" s="276"/>
    </row>
    <row r="133" spans="1:6">
      <c r="A133" s="287"/>
      <c r="B133" s="268" t="s">
        <v>147</v>
      </c>
      <c r="C133" s="204"/>
      <c r="D133" s="118"/>
      <c r="E133" s="118"/>
      <c r="F133" s="276"/>
    </row>
    <row r="134" spans="1:6">
      <c r="A134" s="287"/>
      <c r="B134" s="268" t="s">
        <v>148</v>
      </c>
      <c r="C134" s="204"/>
      <c r="D134" s="118"/>
      <c r="E134" s="118"/>
      <c r="F134" s="276"/>
    </row>
    <row r="135" spans="1:6">
      <c r="A135" s="287"/>
      <c r="B135" s="268" t="s">
        <v>150</v>
      </c>
      <c r="C135" s="204"/>
      <c r="D135" s="118"/>
      <c r="E135" s="118"/>
      <c r="F135" s="276"/>
    </row>
    <row r="136" spans="1:6">
      <c r="A136" s="287"/>
      <c r="B136" s="268" t="s">
        <v>151</v>
      </c>
      <c r="C136" s="204"/>
      <c r="D136" s="118"/>
      <c r="E136" s="118"/>
      <c r="F136" s="276"/>
    </row>
    <row r="137" spans="1:6">
      <c r="A137" s="287"/>
      <c r="B137" s="268" t="s">
        <v>152</v>
      </c>
      <c r="C137" s="204"/>
      <c r="D137" s="118"/>
      <c r="E137" s="118"/>
      <c r="F137" s="276"/>
    </row>
    <row r="138" spans="1:6">
      <c r="A138" s="287"/>
      <c r="B138" s="268" t="s">
        <v>151</v>
      </c>
      <c r="C138" s="204"/>
      <c r="D138" s="118"/>
      <c r="E138" s="118"/>
      <c r="F138" s="276"/>
    </row>
    <row r="139" spans="1:6">
      <c r="A139" s="287"/>
      <c r="B139" s="268" t="s">
        <v>153</v>
      </c>
      <c r="C139" s="204"/>
      <c r="D139" s="118"/>
      <c r="E139" s="118"/>
      <c r="F139" s="276"/>
    </row>
    <row r="140" spans="1:6">
      <c r="A140" s="287"/>
      <c r="B140" s="268" t="s">
        <v>154</v>
      </c>
      <c r="C140" s="204"/>
      <c r="D140" s="118"/>
      <c r="E140" s="118"/>
      <c r="F140" s="276"/>
    </row>
    <row r="141" spans="1:6">
      <c r="A141" s="287"/>
      <c r="B141" s="271"/>
      <c r="C141" s="204"/>
      <c r="D141" s="118"/>
      <c r="E141" s="118"/>
      <c r="F141" s="276"/>
    </row>
    <row r="142" spans="1:6" ht="27.6">
      <c r="A142" s="287">
        <v>35</v>
      </c>
      <c r="B142" s="271" t="s">
        <v>155</v>
      </c>
      <c r="C142" s="256" t="s">
        <v>292</v>
      </c>
      <c r="D142" s="205">
        <f>(3*1.5)+(20*4)</f>
        <v>84.5</v>
      </c>
      <c r="E142" s="118"/>
      <c r="F142" s="276">
        <f>E142*D142</f>
        <v>0</v>
      </c>
    </row>
    <row r="143" spans="1:6">
      <c r="A143" s="287"/>
      <c r="B143" s="271"/>
      <c r="C143" s="211"/>
      <c r="D143" s="118"/>
      <c r="E143" s="118"/>
      <c r="F143" s="276"/>
    </row>
    <row r="144" spans="1:6">
      <c r="A144" s="287">
        <v>36</v>
      </c>
      <c r="B144" s="271" t="s">
        <v>16</v>
      </c>
      <c r="C144" s="208" t="s">
        <v>293</v>
      </c>
      <c r="D144" s="205">
        <f>17+17+3+3+10</f>
        <v>50</v>
      </c>
      <c r="E144" s="118"/>
      <c r="F144" s="276">
        <f>E144*D144</f>
        <v>0</v>
      </c>
    </row>
    <row r="145" spans="1:6">
      <c r="A145" s="287"/>
      <c r="B145" s="271"/>
      <c r="C145" s="211"/>
      <c r="D145" s="118"/>
      <c r="E145" s="118"/>
      <c r="F145" s="276"/>
    </row>
    <row r="146" spans="1:6" ht="41.4">
      <c r="A146" s="287">
        <v>37</v>
      </c>
      <c r="B146" s="271" t="s">
        <v>156</v>
      </c>
      <c r="C146" s="208" t="s">
        <v>5</v>
      </c>
      <c r="D146" s="205">
        <v>3</v>
      </c>
      <c r="E146" s="118"/>
      <c r="F146" s="276">
        <f>E146*D146</f>
        <v>0</v>
      </c>
    </row>
    <row r="147" spans="1:6">
      <c r="A147" s="287"/>
      <c r="B147" s="271"/>
      <c r="C147" s="211"/>
      <c r="D147" s="118"/>
      <c r="E147" s="118"/>
      <c r="F147" s="276"/>
    </row>
    <row r="148" spans="1:6" ht="27.6">
      <c r="A148" s="287">
        <v>38</v>
      </c>
      <c r="B148" s="271" t="s">
        <v>157</v>
      </c>
      <c r="C148" s="208" t="s">
        <v>5</v>
      </c>
      <c r="D148" s="205">
        <v>3</v>
      </c>
      <c r="E148" s="121"/>
      <c r="F148" s="276">
        <f>E148*D148</f>
        <v>0</v>
      </c>
    </row>
    <row r="149" spans="1:6">
      <c r="A149" s="287"/>
      <c r="B149" s="268"/>
      <c r="C149" s="211"/>
      <c r="D149" s="118"/>
      <c r="E149" s="118"/>
      <c r="F149" s="276"/>
    </row>
    <row r="150" spans="1:6" ht="15.6">
      <c r="A150" s="287">
        <v>39</v>
      </c>
      <c r="B150" s="271" t="s">
        <v>151</v>
      </c>
      <c r="C150" s="256" t="s">
        <v>292</v>
      </c>
      <c r="D150" s="205">
        <v>102</v>
      </c>
      <c r="E150" s="118"/>
      <c r="F150" s="276">
        <f>E150*D150</f>
        <v>0</v>
      </c>
    </row>
    <row r="151" spans="1:6">
      <c r="A151" s="287"/>
      <c r="B151" s="271"/>
      <c r="C151" s="211"/>
      <c r="D151" s="118"/>
      <c r="E151" s="118"/>
      <c r="F151" s="276"/>
    </row>
    <row r="152" spans="1:6">
      <c r="A152" s="287"/>
      <c r="B152" s="268" t="s">
        <v>9</v>
      </c>
      <c r="C152" s="204" t="s">
        <v>7</v>
      </c>
      <c r="D152" s="118"/>
      <c r="E152" s="118"/>
      <c r="F152" s="276"/>
    </row>
    <row r="153" spans="1:6">
      <c r="A153" s="287"/>
      <c r="B153" s="271"/>
      <c r="C153" s="208"/>
      <c r="D153" s="118"/>
      <c r="E153" s="118"/>
      <c r="F153" s="276"/>
    </row>
    <row r="154" spans="1:6">
      <c r="A154" s="287"/>
      <c r="B154" s="268" t="s">
        <v>10</v>
      </c>
      <c r="C154" s="204" t="s">
        <v>7</v>
      </c>
      <c r="D154" s="118"/>
      <c r="E154" s="118"/>
      <c r="F154" s="276"/>
    </row>
    <row r="155" spans="1:6">
      <c r="A155" s="287"/>
      <c r="B155" s="271"/>
      <c r="C155" s="208"/>
      <c r="D155" s="118"/>
      <c r="E155" s="118"/>
      <c r="F155" s="276"/>
    </row>
    <row r="156" spans="1:6">
      <c r="A156" s="287"/>
      <c r="B156" s="268" t="s">
        <v>202</v>
      </c>
      <c r="C156" s="204" t="s">
        <v>7</v>
      </c>
      <c r="D156" s="118"/>
      <c r="E156" s="118"/>
      <c r="F156" s="276"/>
    </row>
    <row r="157" spans="1:6">
      <c r="A157" s="287"/>
      <c r="B157" s="271"/>
      <c r="C157" s="208"/>
      <c r="D157" s="118"/>
      <c r="E157" s="118"/>
      <c r="F157" s="276"/>
    </row>
    <row r="158" spans="1:6">
      <c r="A158" s="287">
        <v>40</v>
      </c>
      <c r="B158" s="271" t="s">
        <v>11</v>
      </c>
      <c r="C158" s="208" t="s">
        <v>293</v>
      </c>
      <c r="D158" s="205">
        <f>22+22+22+22+8+3+5</f>
        <v>104</v>
      </c>
      <c r="E158" s="118"/>
      <c r="F158" s="276">
        <f>E158*D158</f>
        <v>0</v>
      </c>
    </row>
    <row r="159" spans="1:6">
      <c r="A159" s="287"/>
      <c r="B159" s="271"/>
      <c r="C159" s="208"/>
      <c r="D159" s="118"/>
      <c r="E159" s="118"/>
      <c r="F159" s="276"/>
    </row>
    <row r="160" spans="1:6">
      <c r="A160" s="287">
        <v>41</v>
      </c>
      <c r="B160" s="271" t="s">
        <v>12</v>
      </c>
      <c r="C160" s="208" t="s">
        <v>5</v>
      </c>
      <c r="D160" s="205">
        <v>10</v>
      </c>
      <c r="E160" s="118"/>
      <c r="F160" s="276">
        <f>E160*D160</f>
        <v>0</v>
      </c>
    </row>
    <row r="161" spans="1:6">
      <c r="A161" s="287"/>
      <c r="B161" s="271"/>
      <c r="C161" s="208"/>
      <c r="D161" s="118"/>
      <c r="E161" s="118"/>
      <c r="F161" s="276"/>
    </row>
    <row r="162" spans="1:6" ht="15" customHeight="1">
      <c r="A162" s="287">
        <v>42</v>
      </c>
      <c r="B162" s="271" t="s">
        <v>13</v>
      </c>
      <c r="C162" s="208" t="s">
        <v>5</v>
      </c>
      <c r="D162" s="205">
        <v>10</v>
      </c>
      <c r="E162" s="118"/>
      <c r="F162" s="276">
        <f>E162*D162</f>
        <v>0</v>
      </c>
    </row>
    <row r="163" spans="1:6">
      <c r="A163" s="287"/>
      <c r="B163" s="271"/>
      <c r="C163" s="208"/>
      <c r="D163" s="118"/>
      <c r="E163" s="118"/>
      <c r="F163" s="276"/>
    </row>
    <row r="164" spans="1:6">
      <c r="A164" s="287">
        <v>43</v>
      </c>
      <c r="B164" s="271" t="s">
        <v>14</v>
      </c>
      <c r="C164" s="208" t="s">
        <v>293</v>
      </c>
      <c r="D164" s="205">
        <f>10*2.5</f>
        <v>25</v>
      </c>
      <c r="E164" s="118"/>
      <c r="F164" s="276">
        <f>E164*D164</f>
        <v>0</v>
      </c>
    </row>
    <row r="165" spans="1:6">
      <c r="A165" s="287"/>
      <c r="B165" s="271"/>
      <c r="C165" s="208"/>
      <c r="D165" s="118"/>
      <c r="E165" s="118"/>
      <c r="F165" s="276"/>
    </row>
    <row r="166" spans="1:6">
      <c r="A166" s="287">
        <v>44</v>
      </c>
      <c r="B166" s="271" t="s">
        <v>15</v>
      </c>
      <c r="C166" s="208" t="s">
        <v>5</v>
      </c>
      <c r="D166" s="205">
        <v>10</v>
      </c>
      <c r="E166" s="118"/>
      <c r="F166" s="276">
        <f>E166*D166</f>
        <v>0</v>
      </c>
    </row>
    <row r="167" spans="1:6">
      <c r="A167" s="287"/>
      <c r="B167" s="271"/>
      <c r="C167" s="208"/>
      <c r="D167" s="118"/>
      <c r="E167" s="118"/>
      <c r="F167" s="276"/>
    </row>
    <row r="168" spans="1:6">
      <c r="A168" s="287"/>
      <c r="B168" s="271"/>
      <c r="C168" s="208"/>
      <c r="D168" s="118"/>
      <c r="E168" s="118"/>
      <c r="F168" s="276"/>
    </row>
    <row r="169" spans="1:6">
      <c r="A169" s="287"/>
      <c r="B169" s="268" t="s">
        <v>161</v>
      </c>
      <c r="C169" s="208"/>
      <c r="D169" s="118"/>
      <c r="E169" s="118"/>
      <c r="F169" s="276"/>
    </row>
    <row r="170" spans="1:6">
      <c r="A170" s="287"/>
      <c r="B170" s="271"/>
      <c r="C170" s="208"/>
      <c r="D170" s="118"/>
      <c r="E170" s="118"/>
      <c r="F170" s="276"/>
    </row>
    <row r="171" spans="1:6">
      <c r="A171" s="287"/>
      <c r="B171" s="268" t="s">
        <v>162</v>
      </c>
      <c r="C171" s="208"/>
      <c r="D171" s="118"/>
      <c r="E171" s="118"/>
      <c r="F171" s="276"/>
    </row>
    <row r="172" spans="1:6">
      <c r="A172" s="287"/>
      <c r="B172" s="268"/>
      <c r="C172" s="208"/>
      <c r="D172" s="118"/>
      <c r="E172" s="118"/>
      <c r="F172" s="276"/>
    </row>
    <row r="173" spans="1:6">
      <c r="A173" s="287"/>
      <c r="B173" s="268" t="s">
        <v>163</v>
      </c>
      <c r="C173" s="208"/>
      <c r="D173" s="118"/>
      <c r="E173" s="118"/>
      <c r="F173" s="276"/>
    </row>
    <row r="174" spans="1:6">
      <c r="A174" s="287"/>
      <c r="B174" s="271"/>
      <c r="C174" s="208"/>
      <c r="D174" s="118"/>
      <c r="E174" s="118"/>
      <c r="F174" s="276"/>
    </row>
    <row r="175" spans="1:6">
      <c r="A175" s="287">
        <v>45</v>
      </c>
      <c r="B175" s="271" t="s">
        <v>164</v>
      </c>
      <c r="C175" s="208" t="s">
        <v>5</v>
      </c>
      <c r="D175" s="205">
        <v>14</v>
      </c>
      <c r="E175" s="118"/>
      <c r="F175" s="276">
        <f>E175*D175</f>
        <v>0</v>
      </c>
    </row>
    <row r="176" spans="1:6">
      <c r="A176" s="287"/>
      <c r="B176" s="271"/>
      <c r="C176" s="208"/>
      <c r="D176" s="118"/>
      <c r="E176" s="118"/>
      <c r="F176" s="276"/>
    </row>
    <row r="177" spans="1:6" ht="27.6">
      <c r="A177" s="287"/>
      <c r="B177" s="268" t="s">
        <v>165</v>
      </c>
      <c r="C177" s="208"/>
      <c r="D177" s="118"/>
      <c r="E177" s="118"/>
      <c r="F177" s="276"/>
    </row>
    <row r="178" spans="1:6">
      <c r="A178" s="287"/>
      <c r="B178" s="271"/>
      <c r="C178" s="208"/>
      <c r="D178" s="118"/>
      <c r="E178" s="118"/>
      <c r="F178" s="276"/>
    </row>
    <row r="179" spans="1:6">
      <c r="A179" s="287">
        <v>46</v>
      </c>
      <c r="B179" s="271" t="s">
        <v>166</v>
      </c>
      <c r="C179" s="208" t="s">
        <v>5</v>
      </c>
      <c r="D179" s="205">
        <v>14</v>
      </c>
      <c r="E179" s="118"/>
      <c r="F179" s="276">
        <f>E179*D179</f>
        <v>0</v>
      </c>
    </row>
    <row r="180" spans="1:6">
      <c r="A180" s="287"/>
      <c r="B180" s="271"/>
      <c r="C180" s="208"/>
      <c r="D180" s="118"/>
      <c r="E180" s="118"/>
      <c r="F180" s="276"/>
    </row>
    <row r="181" spans="1:6" ht="27.6">
      <c r="A181" s="287">
        <v>47</v>
      </c>
      <c r="B181" s="271" t="s">
        <v>251</v>
      </c>
      <c r="C181" s="208" t="s">
        <v>121</v>
      </c>
      <c r="D181" s="205">
        <v>1</v>
      </c>
      <c r="E181" s="118"/>
      <c r="F181" s="276">
        <f>E181*D181</f>
        <v>0</v>
      </c>
    </row>
    <row r="182" spans="1:6">
      <c r="A182" s="287"/>
      <c r="B182" s="271"/>
      <c r="C182" s="208"/>
      <c r="D182" s="118"/>
      <c r="E182" s="118"/>
      <c r="F182" s="276"/>
    </row>
    <row r="183" spans="1:6" ht="27.6">
      <c r="A183" s="287">
        <v>48</v>
      </c>
      <c r="B183" s="271" t="s">
        <v>250</v>
      </c>
      <c r="C183" s="208" t="s">
        <v>121</v>
      </c>
      <c r="D183" s="205">
        <v>1</v>
      </c>
      <c r="E183" s="118"/>
      <c r="F183" s="276">
        <f>E183*D183</f>
        <v>0</v>
      </c>
    </row>
    <row r="184" spans="1:6">
      <c r="A184" s="287"/>
      <c r="B184" s="271"/>
      <c r="C184" s="208"/>
      <c r="D184" s="118"/>
      <c r="E184" s="118"/>
      <c r="F184" s="276"/>
    </row>
    <row r="185" spans="1:6">
      <c r="A185" s="287"/>
      <c r="B185" s="268" t="s">
        <v>167</v>
      </c>
      <c r="C185" s="208"/>
      <c r="D185" s="118"/>
      <c r="E185" s="118"/>
      <c r="F185" s="276"/>
    </row>
    <row r="186" spans="1:6">
      <c r="A186" s="287"/>
      <c r="B186" s="268"/>
      <c r="C186" s="208"/>
      <c r="D186" s="118"/>
      <c r="E186" s="118"/>
      <c r="F186" s="276"/>
    </row>
    <row r="187" spans="1:6">
      <c r="A187" s="287">
        <v>49</v>
      </c>
      <c r="B187" s="271" t="s">
        <v>206</v>
      </c>
      <c r="C187" s="208" t="s">
        <v>5</v>
      </c>
      <c r="D187" s="205">
        <f>40+12</f>
        <v>52</v>
      </c>
      <c r="E187" s="118"/>
      <c r="F187" s="276">
        <f>E187*D187</f>
        <v>0</v>
      </c>
    </row>
    <row r="188" spans="1:6">
      <c r="A188" s="287"/>
      <c r="B188" s="271"/>
      <c r="C188" s="208"/>
      <c r="D188" s="118"/>
      <c r="E188" s="118"/>
      <c r="F188" s="276"/>
    </row>
    <row r="189" spans="1:6" ht="27.6">
      <c r="A189" s="287"/>
      <c r="B189" s="268" t="s">
        <v>168</v>
      </c>
      <c r="C189" s="208"/>
      <c r="D189" s="118"/>
      <c r="E189" s="118"/>
      <c r="F189" s="276"/>
    </row>
    <row r="190" spans="1:6">
      <c r="A190" s="287"/>
      <c r="B190" s="271"/>
      <c r="C190" s="208"/>
      <c r="D190" s="118"/>
      <c r="E190" s="118"/>
      <c r="F190" s="276"/>
    </row>
    <row r="191" spans="1:6" ht="41.4">
      <c r="A191" s="287">
        <v>50</v>
      </c>
      <c r="B191" s="271" t="s">
        <v>225</v>
      </c>
      <c r="C191" s="208" t="s">
        <v>5</v>
      </c>
      <c r="D191" s="205">
        <f>12+5+6</f>
        <v>23</v>
      </c>
      <c r="E191" s="121"/>
      <c r="F191" s="276">
        <f>E191*D191</f>
        <v>0</v>
      </c>
    </row>
    <row r="192" spans="1:6">
      <c r="A192" s="287"/>
      <c r="B192" s="271"/>
      <c r="C192" s="208"/>
      <c r="D192" s="118"/>
      <c r="E192" s="118"/>
      <c r="F192" s="276"/>
    </row>
    <row r="193" spans="1:6" ht="27.6">
      <c r="A193" s="287">
        <v>51</v>
      </c>
      <c r="B193" s="271" t="s">
        <v>226</v>
      </c>
      <c r="C193" s="208" t="s">
        <v>5</v>
      </c>
      <c r="D193" s="205">
        <f>2+5</f>
        <v>7</v>
      </c>
      <c r="E193" s="118"/>
      <c r="F193" s="276">
        <f>E193*D193</f>
        <v>0</v>
      </c>
    </row>
    <row r="194" spans="1:6">
      <c r="A194" s="287"/>
      <c r="B194" s="271"/>
      <c r="C194" s="208"/>
      <c r="D194" s="118"/>
      <c r="E194" s="118"/>
      <c r="F194" s="276"/>
    </row>
    <row r="195" spans="1:6" ht="27.6">
      <c r="A195" s="287">
        <v>52</v>
      </c>
      <c r="B195" s="271" t="s">
        <v>227</v>
      </c>
      <c r="C195" s="208" t="s">
        <v>5</v>
      </c>
      <c r="D195" s="205">
        <v>31</v>
      </c>
      <c r="E195" s="118"/>
      <c r="F195" s="276">
        <f>E195*D195</f>
        <v>0</v>
      </c>
    </row>
    <row r="196" spans="1:6">
      <c r="A196" s="287"/>
      <c r="B196" s="271"/>
      <c r="C196" s="208"/>
      <c r="D196" s="118"/>
      <c r="E196" s="118"/>
      <c r="F196" s="276"/>
    </row>
    <row r="197" spans="1:6" ht="27.6">
      <c r="A197" s="287">
        <v>53</v>
      </c>
      <c r="B197" s="271" t="s">
        <v>228</v>
      </c>
      <c r="C197" s="208" t="s">
        <v>5</v>
      </c>
      <c r="D197" s="205">
        <v>7</v>
      </c>
      <c r="E197" s="118"/>
      <c r="F197" s="276">
        <f>E197*D197</f>
        <v>0</v>
      </c>
    </row>
    <row r="198" spans="1:6">
      <c r="A198" s="287"/>
      <c r="B198" s="271"/>
      <c r="C198" s="208"/>
      <c r="D198" s="118"/>
      <c r="E198" s="118"/>
      <c r="F198" s="276"/>
    </row>
    <row r="199" spans="1:6" ht="41.4">
      <c r="A199" s="287">
        <v>54</v>
      </c>
      <c r="B199" s="271" t="s">
        <v>229</v>
      </c>
      <c r="C199" s="208" t="s">
        <v>5</v>
      </c>
      <c r="D199" s="205">
        <v>3</v>
      </c>
      <c r="E199" s="118"/>
      <c r="F199" s="276">
        <f>E199*D199</f>
        <v>0</v>
      </c>
    </row>
    <row r="200" spans="1:6">
      <c r="A200" s="287"/>
      <c r="B200" s="271"/>
      <c r="C200" s="208"/>
      <c r="D200" s="118"/>
      <c r="E200" s="118"/>
      <c r="F200" s="276"/>
    </row>
    <row r="201" spans="1:6" ht="41.4">
      <c r="A201" s="287">
        <v>55</v>
      </c>
      <c r="B201" s="271" t="s">
        <v>230</v>
      </c>
      <c r="C201" s="208" t="s">
        <v>5</v>
      </c>
      <c r="D201" s="205">
        <v>1</v>
      </c>
      <c r="E201" s="118"/>
      <c r="F201" s="276">
        <f>E201*D201</f>
        <v>0</v>
      </c>
    </row>
    <row r="202" spans="1:6">
      <c r="A202" s="287"/>
      <c r="B202" s="271"/>
      <c r="C202" s="208"/>
      <c r="D202" s="118"/>
      <c r="E202" s="118"/>
      <c r="F202" s="276"/>
    </row>
    <row r="203" spans="1:6" ht="27.6">
      <c r="A203" s="287">
        <v>56</v>
      </c>
      <c r="B203" s="271" t="s">
        <v>231</v>
      </c>
      <c r="C203" s="208" t="s">
        <v>5</v>
      </c>
      <c r="D203" s="205">
        <f>2+6</f>
        <v>8</v>
      </c>
      <c r="E203" s="121"/>
      <c r="F203" s="276">
        <f>E203*D203</f>
        <v>0</v>
      </c>
    </row>
    <row r="204" spans="1:6" ht="14.4" thickBot="1">
      <c r="A204" s="287"/>
      <c r="B204" s="271"/>
      <c r="C204" s="208"/>
      <c r="D204" s="208"/>
      <c r="E204" s="209"/>
      <c r="F204" s="276"/>
    </row>
    <row r="205" spans="1:6" ht="26.55" customHeight="1" thickTop="1" thickBot="1">
      <c r="A205" s="291"/>
      <c r="B205" s="292" t="s">
        <v>125</v>
      </c>
      <c r="C205" s="296"/>
      <c r="D205" s="297"/>
      <c r="E205" s="293"/>
      <c r="F205" s="294">
        <f>SUM(F10:F204)</f>
        <v>0</v>
      </c>
    </row>
    <row r="206" spans="1:6">
      <c r="E206" s="264"/>
      <c r="F206" s="265"/>
    </row>
  </sheetData>
  <sheetProtection algorithmName="SHA-512" hashValue="lBlKunapTEFqqVhrpWkLJAYNwiVZfjNmaQTUa2urKl6w9PYla/zvoIfqy+HxPoy6MvwRAVPqmUtT7nPN1rOozw==" saltValue="l+QgNBK6zukXfVZGU7nQOg==" spinCount="100000" sheet="1" objects="1" scenarios="1" formatColumns="0" formatRows="0"/>
  <mergeCells count="3">
    <mergeCell ref="A1:B1"/>
    <mergeCell ref="B11:B13"/>
    <mergeCell ref="B17:B18"/>
  </mergeCells>
  <pageMargins left="0.7" right="0.7" top="0.75" bottom="0.75" header="0.3" footer="0.3"/>
  <pageSetup scale="1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C84B8-FAD1-40D1-A645-AA38A4CA83F8}">
  <sheetPr codeName="Sheet11"/>
  <dimension ref="A1:N77"/>
  <sheetViews>
    <sheetView view="pageBreakPreview" zoomScale="49" zoomScaleNormal="100" zoomScaleSheetLayoutView="90" workbookViewId="0">
      <selection activeCell="M23" sqref="M23"/>
    </sheetView>
  </sheetViews>
  <sheetFormatPr defaultColWidth="9.109375" defaultRowHeight="15.6"/>
  <cols>
    <col min="1" max="1" width="8.6640625" style="202" customWidth="1"/>
    <col min="2" max="2" width="26.77734375" style="251" customWidth="1"/>
    <col min="3" max="3" width="75.88671875" style="252" customWidth="1"/>
    <col min="4" max="4" width="9.33203125" style="251" customWidth="1"/>
    <col min="5" max="5" width="15.77734375" style="253" bestFit="1" customWidth="1"/>
    <col min="6" max="6" width="20.77734375" style="254" customWidth="1"/>
    <col min="7" max="7" width="29" style="255" bestFit="1" customWidth="1"/>
    <col min="8" max="8" width="11.21875" style="190" bestFit="1" customWidth="1"/>
    <col min="9" max="16384" width="9.109375" style="191"/>
  </cols>
  <sheetData>
    <row r="1" spans="1:8" ht="18">
      <c r="A1" s="213" t="s">
        <v>264</v>
      </c>
      <c r="B1" s="214"/>
      <c r="C1" s="215"/>
      <c r="D1" s="215"/>
      <c r="E1" s="215"/>
      <c r="F1" s="215"/>
      <c r="G1" s="216"/>
    </row>
    <row r="2" spans="1:8" ht="18">
      <c r="A2" s="217" t="s">
        <v>129</v>
      </c>
      <c r="B2" s="218"/>
      <c r="C2" s="219"/>
      <c r="D2" s="220"/>
      <c r="E2" s="220"/>
      <c r="F2" s="220"/>
      <c r="G2" s="221"/>
    </row>
    <row r="3" spans="1:8" ht="18">
      <c r="A3" s="222" t="s">
        <v>207</v>
      </c>
      <c r="B3" s="218"/>
      <c r="C3" s="220"/>
      <c r="D3" s="220"/>
      <c r="E3" s="220"/>
      <c r="F3" s="220"/>
      <c r="G3" s="221"/>
    </row>
    <row r="4" spans="1:8" ht="18.600000000000001" thickBot="1">
      <c r="A4" s="366" t="s">
        <v>291</v>
      </c>
      <c r="B4" s="367"/>
      <c r="C4" s="223"/>
      <c r="D4" s="223"/>
      <c r="E4" s="223"/>
      <c r="F4" s="223"/>
      <c r="G4" s="224"/>
    </row>
    <row r="5" spans="1:8" s="193" customFormat="1" ht="31.05" customHeight="1">
      <c r="A5" s="368" t="s">
        <v>265</v>
      </c>
      <c r="B5" s="370" t="s">
        <v>266</v>
      </c>
      <c r="C5" s="372" t="s">
        <v>169</v>
      </c>
      <c r="D5" s="370" t="s">
        <v>1</v>
      </c>
      <c r="E5" s="372" t="s">
        <v>18</v>
      </c>
      <c r="F5" s="360" t="s">
        <v>2</v>
      </c>
      <c r="G5" s="362" t="s">
        <v>267</v>
      </c>
      <c r="H5" s="192"/>
    </row>
    <row r="6" spans="1:8" s="193" customFormat="1" ht="9" customHeight="1">
      <c r="A6" s="369"/>
      <c r="B6" s="371"/>
      <c r="C6" s="373"/>
      <c r="D6" s="371"/>
      <c r="E6" s="373"/>
      <c r="F6" s="361"/>
      <c r="G6" s="363"/>
      <c r="H6" s="192"/>
    </row>
    <row r="7" spans="1:8" s="196" customFormat="1">
      <c r="A7" s="194" t="s">
        <v>7</v>
      </c>
      <c r="B7" s="226"/>
      <c r="C7" s="227"/>
      <c r="D7" s="226" t="s">
        <v>7</v>
      </c>
      <c r="E7" s="228"/>
      <c r="F7" s="229"/>
      <c r="G7" s="230" t="s">
        <v>170</v>
      </c>
      <c r="H7" s="195"/>
    </row>
    <row r="8" spans="1:8" s="196" customFormat="1">
      <c r="A8" s="194" t="s">
        <v>7</v>
      </c>
      <c r="B8" s="226" t="s">
        <v>171</v>
      </c>
      <c r="C8" s="227" t="s">
        <v>172</v>
      </c>
      <c r="D8" s="226" t="s">
        <v>7</v>
      </c>
      <c r="E8" s="228"/>
      <c r="F8" s="229"/>
      <c r="G8" s="230"/>
      <c r="H8" s="195"/>
    </row>
    <row r="9" spans="1:8" s="196" customFormat="1">
      <c r="A9" s="194"/>
      <c r="B9" s="226"/>
      <c r="C9" s="227"/>
      <c r="D9" s="226"/>
      <c r="E9" s="228"/>
      <c r="F9" s="229"/>
      <c r="G9" s="230"/>
      <c r="H9" s="195"/>
    </row>
    <row r="10" spans="1:8" s="196" customFormat="1" ht="17.25" customHeight="1">
      <c r="A10" s="194"/>
      <c r="B10" s="231" t="s">
        <v>174</v>
      </c>
      <c r="C10" s="227" t="s">
        <v>268</v>
      </c>
      <c r="D10" s="226"/>
      <c r="E10" s="228"/>
      <c r="F10" s="229"/>
      <c r="G10" s="225"/>
      <c r="H10" s="195"/>
    </row>
    <row r="11" spans="1:8">
      <c r="A11" s="197"/>
      <c r="B11" s="231"/>
      <c r="C11" s="232"/>
      <c r="D11" s="231"/>
      <c r="E11" s="233"/>
      <c r="F11" s="234"/>
      <c r="G11" s="225"/>
    </row>
    <row r="12" spans="1:8">
      <c r="A12" s="235">
        <f>IF(D12&lt;&gt;"",MAX($A$11:A11)+1,"")</f>
        <v>1</v>
      </c>
      <c r="B12" s="231" t="s">
        <v>175</v>
      </c>
      <c r="C12" s="232" t="s">
        <v>176</v>
      </c>
      <c r="D12" s="231" t="s">
        <v>121</v>
      </c>
      <c r="E12" s="233">
        <v>1</v>
      </c>
      <c r="F12" s="234"/>
      <c r="G12" s="225">
        <f>E12*F12</f>
        <v>0</v>
      </c>
    </row>
    <row r="13" spans="1:8">
      <c r="A13" s="236" t="str">
        <f>IF(D13&lt;&gt;"",MAX($A$11:A12)+1,"")</f>
        <v/>
      </c>
      <c r="B13" s="231"/>
      <c r="C13" s="232"/>
      <c r="D13" s="231"/>
      <c r="E13" s="233"/>
      <c r="F13" s="234"/>
      <c r="G13" s="225"/>
    </row>
    <row r="14" spans="1:8">
      <c r="A14" s="236" t="str">
        <f>IF(D14&lt;&gt;"",MAX($A$11:A13)+1,"")</f>
        <v/>
      </c>
      <c r="B14" s="231" t="s">
        <v>177</v>
      </c>
      <c r="C14" s="227" t="s">
        <v>178</v>
      </c>
      <c r="D14" s="231"/>
      <c r="E14" s="233"/>
      <c r="F14" s="234"/>
      <c r="G14" s="225"/>
    </row>
    <row r="15" spans="1:8">
      <c r="A15" s="237" t="str">
        <f>IF(D15&lt;&gt;"",MAX($A$11:A14)+1,"")</f>
        <v/>
      </c>
      <c r="B15" s="231" t="s">
        <v>269</v>
      </c>
      <c r="C15" s="227" t="s">
        <v>270</v>
      </c>
      <c r="D15" s="231"/>
      <c r="E15" s="233"/>
      <c r="F15" s="234"/>
      <c r="G15" s="225"/>
    </row>
    <row r="16" spans="1:8">
      <c r="A16" s="235" t="str">
        <f>IF(D16&lt;&gt;"",MAX($A$11:A15)+1,"")</f>
        <v/>
      </c>
      <c r="B16" s="231"/>
      <c r="C16" s="227"/>
      <c r="D16" s="231"/>
      <c r="E16" s="233"/>
      <c r="F16" s="234"/>
      <c r="G16" s="225"/>
    </row>
    <row r="17" spans="1:14">
      <c r="A17" s="237">
        <f>IF(D17&lt;&gt;"",MAX($A$11:A16)+1,"")</f>
        <v>2</v>
      </c>
      <c r="B17" s="238" t="s">
        <v>271</v>
      </c>
      <c r="C17" s="232" t="s">
        <v>122</v>
      </c>
      <c r="D17" s="231" t="s">
        <v>121</v>
      </c>
      <c r="E17" s="233">
        <v>1</v>
      </c>
      <c r="F17" s="234"/>
      <c r="G17" s="225">
        <f>E17*F17</f>
        <v>0</v>
      </c>
    </row>
    <row r="18" spans="1:14">
      <c r="A18" s="235" t="str">
        <f>IF(D18&lt;&gt;"",MAX($A$11:A17)+1,"")</f>
        <v/>
      </c>
      <c r="B18" s="238"/>
      <c r="C18" s="232"/>
      <c r="D18" s="231"/>
      <c r="E18" s="233"/>
      <c r="F18" s="234"/>
      <c r="G18" s="225"/>
    </row>
    <row r="19" spans="1:14">
      <c r="A19" s="237" t="str">
        <f>IF(D19&lt;&gt;"",MAX($A$11:A18)+1,"")</f>
        <v/>
      </c>
      <c r="B19" s="238" t="s">
        <v>272</v>
      </c>
      <c r="C19" s="227" t="s">
        <v>179</v>
      </c>
      <c r="D19" s="231"/>
      <c r="E19" s="233"/>
      <c r="F19" s="234"/>
      <c r="G19" s="225"/>
    </row>
    <row r="20" spans="1:14">
      <c r="A20" s="237" t="str">
        <f>IF(D20&lt;&gt;"",MAX($A$11:A19)+1,"")</f>
        <v/>
      </c>
      <c r="B20" s="231"/>
      <c r="C20" s="232"/>
      <c r="D20" s="231"/>
      <c r="E20" s="233"/>
      <c r="F20" s="234"/>
      <c r="G20" s="225"/>
      <c r="N20" s="198"/>
    </row>
    <row r="21" spans="1:14">
      <c r="A21" s="235">
        <f>IF(D21&lt;&gt;"",MAX($A$11:A20)+1,"")</f>
        <v>3</v>
      </c>
      <c r="B21" s="238" t="s">
        <v>273</v>
      </c>
      <c r="C21" s="239" t="s">
        <v>180</v>
      </c>
      <c r="D21" s="231" t="s">
        <v>121</v>
      </c>
      <c r="E21" s="233">
        <v>1</v>
      </c>
      <c r="F21" s="234"/>
      <c r="G21" s="225">
        <f>E21*F21</f>
        <v>0</v>
      </c>
    </row>
    <row r="22" spans="1:14">
      <c r="A22" s="237" t="str">
        <f>IF(D22&lt;&gt;"",MAX($A$11:A21)+1,"")</f>
        <v/>
      </c>
      <c r="B22" s="231"/>
      <c r="C22" s="232"/>
      <c r="D22" s="231"/>
      <c r="E22" s="233"/>
      <c r="F22" s="234"/>
      <c r="G22" s="225"/>
    </row>
    <row r="23" spans="1:14">
      <c r="A23" s="237">
        <f>IF(D23&lt;&gt;"",MAX($A$11:A22)+1,"")</f>
        <v>4</v>
      </c>
      <c r="B23" s="238" t="s">
        <v>274</v>
      </c>
      <c r="C23" s="232" t="s">
        <v>123</v>
      </c>
      <c r="D23" s="231" t="s">
        <v>121</v>
      </c>
      <c r="E23" s="233">
        <v>1</v>
      </c>
      <c r="F23" s="234"/>
      <c r="G23" s="225">
        <f>E23*F23</f>
        <v>0</v>
      </c>
    </row>
    <row r="24" spans="1:14">
      <c r="A24" s="237" t="str">
        <f>IF(D24&lt;&gt;"",MAX($A$11:A23)+1,"")</f>
        <v/>
      </c>
      <c r="B24" s="231"/>
      <c r="C24" s="232"/>
      <c r="D24" s="231"/>
      <c r="E24" s="233"/>
      <c r="F24" s="234"/>
      <c r="G24" s="225"/>
    </row>
    <row r="25" spans="1:14" ht="31.2">
      <c r="A25" s="237">
        <f>IF(D25&lt;&gt;"",MAX($A$11:A24)+1,"")</f>
        <v>5</v>
      </c>
      <c r="B25" s="238" t="s">
        <v>275</v>
      </c>
      <c r="C25" s="232" t="s">
        <v>124</v>
      </c>
      <c r="D25" s="231" t="s">
        <v>121</v>
      </c>
      <c r="E25" s="233">
        <v>1</v>
      </c>
      <c r="F25" s="234"/>
      <c r="G25" s="225">
        <f>E25*F25</f>
        <v>0</v>
      </c>
    </row>
    <row r="26" spans="1:14">
      <c r="A26" s="237" t="str">
        <f>IF(D26&lt;&gt;"",MAX($A$11:A25)+1,"")</f>
        <v/>
      </c>
      <c r="B26" s="238"/>
      <c r="C26" s="232"/>
      <c r="D26" s="231"/>
      <c r="E26" s="233"/>
      <c r="F26" s="234"/>
      <c r="G26" s="225"/>
    </row>
    <row r="27" spans="1:14">
      <c r="A27" s="237">
        <f>IF(D27&lt;&gt;"",MAX($A$11:A26)+1,"")</f>
        <v>6</v>
      </c>
      <c r="B27" s="238" t="s">
        <v>276</v>
      </c>
      <c r="C27" s="232" t="s">
        <v>181</v>
      </c>
      <c r="D27" s="231" t="s">
        <v>121</v>
      </c>
      <c r="E27" s="233">
        <v>1</v>
      </c>
      <c r="F27" s="234"/>
      <c r="G27" s="225">
        <f>E27*F27</f>
        <v>0</v>
      </c>
    </row>
    <row r="28" spans="1:14">
      <c r="A28" s="237" t="str">
        <f>IF(D28&lt;&gt;"",MAX($A$11:A27)+1,"")</f>
        <v/>
      </c>
      <c r="B28" s="231"/>
      <c r="C28" s="232"/>
      <c r="D28" s="231"/>
      <c r="E28" s="233"/>
      <c r="F28" s="234"/>
      <c r="G28" s="225"/>
    </row>
    <row r="29" spans="1:14" ht="61.05" customHeight="1">
      <c r="A29" s="237">
        <f>IF(D29&lt;&gt;"",MAX($A$11:A28)+1,"")</f>
        <v>7</v>
      </c>
      <c r="B29" s="238" t="s">
        <v>277</v>
      </c>
      <c r="C29" s="232" t="s">
        <v>182</v>
      </c>
      <c r="D29" s="231" t="s">
        <v>121</v>
      </c>
      <c r="E29" s="233">
        <v>1</v>
      </c>
      <c r="F29" s="234"/>
      <c r="G29" s="225">
        <f>E29*F29</f>
        <v>0</v>
      </c>
    </row>
    <row r="30" spans="1:14">
      <c r="A30" s="237" t="str">
        <f>IF(D30&lt;&gt;"",MAX($A$11:A29)+1,"")</f>
        <v/>
      </c>
      <c r="B30" s="238"/>
      <c r="C30" s="232"/>
      <c r="D30" s="231"/>
      <c r="E30" s="233"/>
      <c r="F30" s="234"/>
      <c r="G30" s="225"/>
    </row>
    <row r="31" spans="1:14">
      <c r="A31" s="237">
        <f>IF(D31&lt;&gt;"",MAX($A$11:A30)+1,"")</f>
        <v>8</v>
      </c>
      <c r="B31" s="231" t="s">
        <v>183</v>
      </c>
      <c r="C31" s="232" t="s">
        <v>184</v>
      </c>
      <c r="D31" s="231" t="s">
        <v>121</v>
      </c>
      <c r="E31" s="233">
        <v>1</v>
      </c>
      <c r="F31" s="234"/>
      <c r="G31" s="225">
        <f>E31*F31</f>
        <v>0</v>
      </c>
    </row>
    <row r="32" spans="1:14">
      <c r="A32" s="235" t="str">
        <f>IF(D32&lt;&gt;"",MAX($A$11:A31)+1,"")</f>
        <v/>
      </c>
      <c r="B32" s="231"/>
      <c r="C32" s="232"/>
      <c r="D32" s="231"/>
      <c r="E32" s="233"/>
      <c r="F32" s="234"/>
      <c r="G32" s="225"/>
    </row>
    <row r="33" spans="1:8" ht="31.2">
      <c r="A33" s="237">
        <f>IF(D33&lt;&gt;"",MAX($A$11:A32)+1,"")</f>
        <v>9</v>
      </c>
      <c r="B33" s="231"/>
      <c r="C33" s="199" t="s">
        <v>278</v>
      </c>
      <c r="D33" s="231" t="s">
        <v>121</v>
      </c>
      <c r="E33" s="233">
        <v>1</v>
      </c>
      <c r="F33" s="234"/>
      <c r="G33" s="225">
        <f>E33*F33</f>
        <v>0</v>
      </c>
    </row>
    <row r="34" spans="1:8" s="196" customFormat="1">
      <c r="A34" s="237" t="str">
        <f>IF(D34&lt;&gt;"",MAX($A$11:A33)+1,"")</f>
        <v/>
      </c>
      <c r="B34" s="231"/>
      <c r="C34" s="232"/>
      <c r="D34" s="231"/>
      <c r="E34" s="233"/>
      <c r="F34" s="234"/>
      <c r="G34" s="225"/>
      <c r="H34" s="195"/>
    </row>
    <row r="35" spans="1:8" s="196" customFormat="1">
      <c r="A35" s="237" t="str">
        <f>IF(D35&lt;&gt;"",MAX($A$11:A34)+1,"")</f>
        <v/>
      </c>
      <c r="B35" s="231" t="s">
        <v>185</v>
      </c>
      <c r="C35" s="227" t="s">
        <v>186</v>
      </c>
      <c r="D35" s="226" t="s">
        <v>7</v>
      </c>
      <c r="E35" s="228"/>
      <c r="F35" s="229"/>
      <c r="G35" s="225"/>
      <c r="H35" s="195"/>
    </row>
    <row r="36" spans="1:8" s="196" customFormat="1">
      <c r="A36" s="237" t="str">
        <f>IF(D36&lt;&gt;"",MAX($A$11:A35)+1,"")</f>
        <v/>
      </c>
      <c r="B36" s="231"/>
      <c r="C36" s="227"/>
      <c r="D36" s="226"/>
      <c r="E36" s="228"/>
      <c r="F36" s="229"/>
      <c r="G36" s="225"/>
      <c r="H36" s="195"/>
    </row>
    <row r="37" spans="1:8">
      <c r="A37" s="240">
        <f>IF(D37&lt;&gt;"",MAX($A$11:A36)+1,"")</f>
        <v>10</v>
      </c>
      <c r="B37" s="231" t="s">
        <v>279</v>
      </c>
      <c r="C37" s="232" t="s">
        <v>176</v>
      </c>
      <c r="D37" s="231" t="s">
        <v>121</v>
      </c>
      <c r="E37" s="233">
        <v>1</v>
      </c>
      <c r="F37" s="234"/>
      <c r="G37" s="225">
        <f>E37*F37</f>
        <v>0</v>
      </c>
    </row>
    <row r="38" spans="1:8" s="196" customFormat="1">
      <c r="A38" s="240" t="str">
        <f>IF(D38&lt;&gt;"",MAX($A$11:A37)+1,"")</f>
        <v/>
      </c>
      <c r="B38" s="231"/>
      <c r="C38" s="227"/>
      <c r="D38" s="226"/>
      <c r="E38" s="228"/>
      <c r="F38" s="229"/>
      <c r="G38" s="225"/>
      <c r="H38" s="195"/>
    </row>
    <row r="39" spans="1:8" ht="31.95" customHeight="1">
      <c r="A39" s="235" t="str">
        <f>IF(D39&lt;&gt;"",MAX($A$11:A38)+1,"")</f>
        <v/>
      </c>
      <c r="B39" s="231" t="s">
        <v>187</v>
      </c>
      <c r="C39" s="227" t="s">
        <v>188</v>
      </c>
      <c r="D39" s="231"/>
      <c r="E39" s="233"/>
      <c r="F39" s="234"/>
      <c r="G39" s="225"/>
    </row>
    <row r="40" spans="1:8">
      <c r="A40" s="237" t="str">
        <f>IF(D40&lt;&gt;"",MAX($A$11:A39)+1,"")</f>
        <v/>
      </c>
      <c r="B40" s="231" t="s">
        <v>280</v>
      </c>
      <c r="C40" s="227" t="s">
        <v>270</v>
      </c>
      <c r="D40" s="231"/>
      <c r="E40" s="233"/>
      <c r="F40" s="234"/>
      <c r="G40" s="225"/>
    </row>
    <row r="41" spans="1:8">
      <c r="A41" s="237" t="str">
        <f>IF(D41&lt;&gt;"",MAX($A$11:A40)+1,"")</f>
        <v/>
      </c>
      <c r="B41" s="231"/>
      <c r="C41" s="227"/>
      <c r="D41" s="231"/>
      <c r="E41" s="233"/>
      <c r="F41" s="234"/>
      <c r="G41" s="225"/>
    </row>
    <row r="42" spans="1:8" ht="31.2">
      <c r="A42" s="237">
        <f>IF(D42&lt;&gt;"",MAX($A$11:A41)+1,"")</f>
        <v>11</v>
      </c>
      <c r="B42" s="231" t="s">
        <v>189</v>
      </c>
      <c r="C42" s="232" t="s">
        <v>281</v>
      </c>
      <c r="D42" s="231" t="s">
        <v>121</v>
      </c>
      <c r="E42" s="233">
        <v>1</v>
      </c>
      <c r="F42" s="234"/>
      <c r="G42" s="225">
        <f>E42*F42</f>
        <v>0</v>
      </c>
      <c r="H42" s="200"/>
    </row>
    <row r="43" spans="1:8">
      <c r="A43" s="237" t="str">
        <f>IF(D43&lt;&gt;"",MAX($A$11:A42)+1,"")</f>
        <v/>
      </c>
      <c r="B43" s="231"/>
      <c r="C43" s="232"/>
      <c r="D43" s="231"/>
      <c r="E43" s="233"/>
      <c r="F43" s="234"/>
      <c r="G43" s="225"/>
    </row>
    <row r="44" spans="1:8">
      <c r="A44" s="237">
        <f>IF(D44&lt;&gt;"",MAX($A$11:A43)+1,"")</f>
        <v>12</v>
      </c>
      <c r="B44" s="238" t="s">
        <v>282</v>
      </c>
      <c r="C44" s="232" t="s">
        <v>123</v>
      </c>
      <c r="D44" s="231" t="s">
        <v>121</v>
      </c>
      <c r="E44" s="233">
        <v>1</v>
      </c>
      <c r="F44" s="234"/>
      <c r="G44" s="225">
        <f>E44*F44</f>
        <v>0</v>
      </c>
      <c r="H44" s="200"/>
    </row>
    <row r="45" spans="1:8">
      <c r="A45" s="237" t="str">
        <f>IF(D45&lt;&gt;"",MAX($A$11:A44)+1,"")</f>
        <v/>
      </c>
      <c r="B45" s="231"/>
      <c r="C45" s="232"/>
      <c r="D45" s="231"/>
      <c r="E45" s="233"/>
      <c r="F45" s="234"/>
      <c r="G45" s="225"/>
    </row>
    <row r="46" spans="1:8" ht="28.5" customHeight="1">
      <c r="A46" s="235">
        <f>IF(D46&lt;&gt;"",MAX($A$11:A45)+1,"")</f>
        <v>13</v>
      </c>
      <c r="B46" s="238" t="s">
        <v>283</v>
      </c>
      <c r="C46" s="232" t="s">
        <v>124</v>
      </c>
      <c r="D46" s="231" t="s">
        <v>121</v>
      </c>
      <c r="E46" s="233">
        <v>1</v>
      </c>
      <c r="F46" s="234"/>
      <c r="G46" s="225">
        <f>E46*F46</f>
        <v>0</v>
      </c>
      <c r="H46" s="200"/>
    </row>
    <row r="47" spans="1:8">
      <c r="A47" s="237" t="str">
        <f>IF(D47&lt;&gt;"",MAX($A$11:A46)+1,"")</f>
        <v/>
      </c>
      <c r="B47" s="231"/>
      <c r="C47" s="232"/>
      <c r="D47" s="231"/>
      <c r="E47" s="233"/>
      <c r="F47" s="234"/>
      <c r="G47" s="225"/>
    </row>
    <row r="48" spans="1:8">
      <c r="A48" s="235">
        <f>IF(D48&lt;&gt;"",MAX($A$11:A47)+1,"")</f>
        <v>14</v>
      </c>
      <c r="B48" s="238" t="s">
        <v>284</v>
      </c>
      <c r="C48" s="232" t="s">
        <v>181</v>
      </c>
      <c r="D48" s="231" t="s">
        <v>121</v>
      </c>
      <c r="E48" s="233">
        <v>1</v>
      </c>
      <c r="F48" s="234"/>
      <c r="G48" s="225">
        <f>E48*F48</f>
        <v>0</v>
      </c>
      <c r="H48" s="200"/>
    </row>
    <row r="49" spans="1:14" s="190" customFormat="1">
      <c r="A49" s="237" t="str">
        <f>IF(D49&lt;&gt;"",MAX($A$11:A48)+1,"")</f>
        <v/>
      </c>
      <c r="B49" s="231"/>
      <c r="C49" s="232"/>
      <c r="D49" s="231"/>
      <c r="E49" s="233"/>
      <c r="F49" s="234"/>
      <c r="G49" s="225"/>
      <c r="I49" s="191"/>
      <c r="J49" s="191"/>
      <c r="K49" s="191"/>
      <c r="L49" s="191"/>
      <c r="M49" s="191"/>
      <c r="N49" s="191"/>
    </row>
    <row r="50" spans="1:14" s="190" customFormat="1">
      <c r="A50" s="240">
        <f>IF(D50&lt;&gt;"",MAX($A$11:A49)+1,"")</f>
        <v>15</v>
      </c>
      <c r="B50" s="231" t="s">
        <v>190</v>
      </c>
      <c r="C50" s="232" t="s">
        <v>191</v>
      </c>
      <c r="D50" s="231" t="s">
        <v>121</v>
      </c>
      <c r="E50" s="233">
        <v>1</v>
      </c>
      <c r="F50" s="234"/>
      <c r="G50" s="225">
        <f>E50*F50</f>
        <v>0</v>
      </c>
      <c r="H50" s="200"/>
      <c r="I50" s="191"/>
      <c r="J50" s="191"/>
      <c r="K50" s="191"/>
      <c r="L50" s="191"/>
      <c r="M50" s="191"/>
      <c r="N50" s="191"/>
    </row>
    <row r="51" spans="1:14" s="190" customFormat="1">
      <c r="A51" s="235" t="str">
        <f>IF(D51&lt;&gt;"",MAX($A$11:A50)+1,"")</f>
        <v/>
      </c>
      <c r="B51" s="231"/>
      <c r="C51" s="232"/>
      <c r="D51" s="231"/>
      <c r="E51" s="233"/>
      <c r="F51" s="234"/>
      <c r="G51" s="225"/>
      <c r="I51" s="191"/>
      <c r="J51" s="191"/>
      <c r="K51" s="191"/>
      <c r="L51" s="191"/>
      <c r="M51" s="191"/>
      <c r="N51" s="191"/>
    </row>
    <row r="52" spans="1:14" s="190" customFormat="1">
      <c r="A52" s="237">
        <f>IF(D52&lt;&gt;"",MAX($A$11:A51)+1,"")</f>
        <v>16</v>
      </c>
      <c r="B52" s="231" t="s">
        <v>192</v>
      </c>
      <c r="C52" s="232" t="s">
        <v>193</v>
      </c>
      <c r="D52" s="231" t="s">
        <v>121</v>
      </c>
      <c r="E52" s="233">
        <v>1</v>
      </c>
      <c r="F52" s="234"/>
      <c r="G52" s="225">
        <f>E52*F52</f>
        <v>0</v>
      </c>
      <c r="H52" s="200"/>
      <c r="I52" s="191"/>
      <c r="J52" s="191"/>
      <c r="K52" s="191"/>
      <c r="L52" s="191"/>
      <c r="M52" s="191"/>
      <c r="N52" s="191"/>
    </row>
    <row r="53" spans="1:14" s="190" customFormat="1">
      <c r="A53" s="237" t="str">
        <f>IF(D53&lt;&gt;"",MAX($A$11:A52)+1,"")</f>
        <v/>
      </c>
      <c r="B53" s="231"/>
      <c r="C53" s="241"/>
      <c r="D53" s="238"/>
      <c r="E53" s="233"/>
      <c r="F53" s="234"/>
      <c r="G53" s="225"/>
      <c r="H53" s="200"/>
      <c r="I53" s="191"/>
      <c r="J53" s="191"/>
      <c r="K53" s="191"/>
      <c r="L53" s="191"/>
      <c r="M53" s="191"/>
      <c r="N53" s="191"/>
    </row>
    <row r="54" spans="1:14" s="190" customFormat="1" ht="31.2">
      <c r="A54" s="237">
        <f>IF(D54&lt;&gt;"",MAX($A$11:A53)+1,"")</f>
        <v>17</v>
      </c>
      <c r="B54" s="231"/>
      <c r="C54" s="199" t="s">
        <v>109</v>
      </c>
      <c r="D54" s="231" t="s">
        <v>121</v>
      </c>
      <c r="E54" s="233">
        <v>1</v>
      </c>
      <c r="F54" s="234"/>
      <c r="G54" s="225">
        <f>E54*F54</f>
        <v>0</v>
      </c>
      <c r="H54" s="200"/>
      <c r="I54" s="191"/>
      <c r="J54" s="191"/>
      <c r="K54" s="191"/>
      <c r="L54" s="191"/>
      <c r="M54" s="191"/>
      <c r="N54" s="191"/>
    </row>
    <row r="55" spans="1:14" s="190" customFormat="1">
      <c r="A55" s="237" t="str">
        <f>IF(D55&lt;&gt;"",MAX($A$11:A54)+1,"")</f>
        <v/>
      </c>
      <c r="B55" s="231"/>
      <c r="C55" s="241"/>
      <c r="D55" s="238"/>
      <c r="E55" s="233"/>
      <c r="F55" s="234"/>
      <c r="G55" s="225"/>
      <c r="H55" s="200"/>
      <c r="I55" s="191"/>
      <c r="J55" s="191"/>
      <c r="K55" s="191"/>
      <c r="L55" s="191"/>
      <c r="M55" s="191"/>
      <c r="N55" s="191"/>
    </row>
    <row r="56" spans="1:14" s="190" customFormat="1" ht="31.2">
      <c r="A56" s="237">
        <f>IF(D56&lt;&gt;"",MAX($A$11:A55)+1,"")</f>
        <v>18</v>
      </c>
      <c r="B56" s="231"/>
      <c r="C56" s="242" t="s">
        <v>247</v>
      </c>
      <c r="D56" s="238" t="s">
        <v>5</v>
      </c>
      <c r="E56" s="233">
        <v>1</v>
      </c>
      <c r="F56" s="234"/>
      <c r="G56" s="225">
        <f>E56*F56</f>
        <v>0</v>
      </c>
      <c r="H56" s="200"/>
      <c r="I56" s="191"/>
      <c r="J56" s="191"/>
      <c r="K56" s="191"/>
      <c r="L56" s="191"/>
      <c r="M56" s="191"/>
      <c r="N56" s="191"/>
    </row>
    <row r="57" spans="1:14" s="190" customFormat="1">
      <c r="A57" s="240" t="str">
        <f>IF(D57&lt;&gt;"",MAX($A$11:A56)+1,"")</f>
        <v/>
      </c>
      <c r="B57" s="231"/>
      <c r="C57" s="243"/>
      <c r="D57" s="238"/>
      <c r="E57" s="233"/>
      <c r="F57" s="234"/>
      <c r="G57" s="225"/>
      <c r="H57" s="200"/>
      <c r="I57" s="191"/>
      <c r="J57" s="191"/>
      <c r="K57" s="191"/>
      <c r="L57" s="191"/>
      <c r="M57" s="191"/>
      <c r="N57" s="191"/>
    </row>
    <row r="58" spans="1:14" s="190" customFormat="1">
      <c r="A58" s="240" t="str">
        <f>IF(D58&lt;&gt;"",MAX($A$11:A57)+1,"")</f>
        <v/>
      </c>
      <c r="B58" s="231"/>
      <c r="C58" s="244" t="s">
        <v>285</v>
      </c>
      <c r="D58" s="238"/>
      <c r="E58" s="233"/>
      <c r="F58" s="234"/>
      <c r="G58" s="225"/>
      <c r="H58" s="200"/>
      <c r="I58" s="191"/>
      <c r="J58" s="191"/>
      <c r="K58" s="191"/>
      <c r="L58" s="191"/>
      <c r="M58" s="191"/>
      <c r="N58" s="191"/>
    </row>
    <row r="59" spans="1:14" s="190" customFormat="1">
      <c r="A59" s="235" t="str">
        <f>IF(D59&lt;&gt;"",MAX($A$11:A58)+1,"")</f>
        <v/>
      </c>
      <c r="B59" s="231"/>
      <c r="C59" s="243"/>
      <c r="D59" s="238"/>
      <c r="E59" s="233"/>
      <c r="F59" s="234"/>
      <c r="G59" s="225"/>
      <c r="H59" s="200"/>
      <c r="I59" s="191"/>
      <c r="J59" s="191"/>
      <c r="K59" s="191"/>
      <c r="L59" s="191"/>
      <c r="M59" s="191"/>
      <c r="N59" s="191"/>
    </row>
    <row r="60" spans="1:14" s="190" customFormat="1" ht="31.2">
      <c r="A60" s="237">
        <f>IF(D60&lt;&gt;"",MAX($A$11:A59)+1,"")</f>
        <v>19</v>
      </c>
      <c r="B60" s="231"/>
      <c r="C60" s="243" t="s">
        <v>286</v>
      </c>
      <c r="D60" s="238" t="s">
        <v>121</v>
      </c>
      <c r="E60" s="233">
        <v>1</v>
      </c>
      <c r="F60" s="234"/>
      <c r="G60" s="225">
        <v>0</v>
      </c>
      <c r="H60" s="200"/>
      <c r="I60" s="191"/>
      <c r="J60" s="191"/>
      <c r="K60" s="191"/>
      <c r="L60" s="191"/>
      <c r="M60" s="191"/>
      <c r="N60" s="191"/>
    </row>
    <row r="61" spans="1:14" s="190" customFormat="1">
      <c r="A61" s="235" t="str">
        <f>IF(D61&lt;&gt;"",MAX($A$11:A60)+1,"")</f>
        <v/>
      </c>
      <c r="B61" s="231"/>
      <c r="C61" s="243"/>
      <c r="D61" s="238"/>
      <c r="E61" s="233"/>
      <c r="F61" s="234"/>
      <c r="G61" s="225"/>
      <c r="H61" s="200"/>
      <c r="I61" s="191"/>
      <c r="J61" s="191"/>
      <c r="K61" s="191"/>
      <c r="L61" s="191"/>
      <c r="M61" s="191"/>
      <c r="N61" s="191"/>
    </row>
    <row r="62" spans="1:14" s="190" customFormat="1" ht="46.8">
      <c r="A62" s="237">
        <f>IF(D62&lt;&gt;"",MAX($A$11:A61)+1,"")</f>
        <v>20</v>
      </c>
      <c r="B62" s="231"/>
      <c r="C62" s="243" t="s">
        <v>287</v>
      </c>
      <c r="D62" s="238" t="s">
        <v>121</v>
      </c>
      <c r="E62" s="233">
        <v>1</v>
      </c>
      <c r="F62" s="234"/>
      <c r="G62" s="225">
        <v>0</v>
      </c>
      <c r="H62" s="200"/>
      <c r="I62" s="191"/>
      <c r="J62" s="191"/>
      <c r="K62" s="191"/>
      <c r="L62" s="191"/>
      <c r="M62" s="191"/>
      <c r="N62" s="191"/>
    </row>
    <row r="63" spans="1:14" s="190" customFormat="1">
      <c r="A63" s="235" t="str">
        <f>IF(D63&lt;&gt;"",MAX($A$11:A62)+1,"")</f>
        <v/>
      </c>
      <c r="B63" s="231"/>
      <c r="C63" s="243"/>
      <c r="D63" s="238"/>
      <c r="E63" s="233"/>
      <c r="F63" s="234"/>
      <c r="G63" s="225"/>
      <c r="H63" s="200"/>
      <c r="I63" s="191"/>
      <c r="J63" s="191"/>
      <c r="K63" s="191"/>
      <c r="L63" s="191"/>
      <c r="M63" s="191"/>
      <c r="N63" s="191"/>
    </row>
    <row r="64" spans="1:14" s="190" customFormat="1" ht="54" customHeight="1">
      <c r="A64" s="237">
        <f>IF(D64&lt;&gt;"",MAX($A$11:A63)+1,"")</f>
        <v>21</v>
      </c>
      <c r="B64" s="231"/>
      <c r="C64" s="243" t="s">
        <v>288</v>
      </c>
      <c r="D64" s="238" t="s">
        <v>121</v>
      </c>
      <c r="E64" s="233">
        <v>1</v>
      </c>
      <c r="F64" s="234"/>
      <c r="G64" s="225">
        <v>0</v>
      </c>
      <c r="H64" s="200"/>
      <c r="I64" s="191"/>
      <c r="J64" s="191"/>
      <c r="K64" s="191"/>
      <c r="L64" s="191"/>
      <c r="M64" s="191"/>
      <c r="N64" s="191"/>
    </row>
    <row r="65" spans="1:14" s="190" customFormat="1">
      <c r="A65" s="237" t="str">
        <f>IF(D65&lt;&gt;"",MAX($A$11:A64)+1,"")</f>
        <v/>
      </c>
      <c r="B65" s="231"/>
      <c r="C65" s="243"/>
      <c r="D65" s="238"/>
      <c r="E65" s="233"/>
      <c r="F65" s="234"/>
      <c r="G65" s="225"/>
      <c r="H65" s="200"/>
      <c r="I65" s="191"/>
      <c r="J65" s="191"/>
      <c r="K65" s="191"/>
      <c r="L65" s="191"/>
      <c r="M65" s="191"/>
      <c r="N65" s="191"/>
    </row>
    <row r="66" spans="1:14" s="190" customFormat="1">
      <c r="A66" s="240">
        <f>IF(D66&lt;&gt;"",MAX($A$11:A65)+1,"")</f>
        <v>22</v>
      </c>
      <c r="B66" s="231"/>
      <c r="C66" s="243" t="s">
        <v>289</v>
      </c>
      <c r="D66" s="238" t="s">
        <v>121</v>
      </c>
      <c r="E66" s="233">
        <v>1</v>
      </c>
      <c r="F66" s="234"/>
      <c r="G66" s="225">
        <v>0</v>
      </c>
      <c r="H66" s="200"/>
      <c r="I66" s="191"/>
      <c r="J66" s="191"/>
      <c r="K66" s="191"/>
      <c r="L66" s="191"/>
      <c r="M66" s="191"/>
      <c r="N66" s="191"/>
    </row>
    <row r="67" spans="1:14" s="190" customFormat="1">
      <c r="A67" s="235" t="str">
        <f>IF(D67&lt;&gt;"",MAX($A$11:A66)+1,"")</f>
        <v/>
      </c>
      <c r="B67" s="231"/>
      <c r="C67" s="243"/>
      <c r="D67" s="238"/>
      <c r="E67" s="233"/>
      <c r="F67" s="234"/>
      <c r="G67" s="225"/>
      <c r="H67" s="200"/>
      <c r="I67" s="191"/>
      <c r="J67" s="191"/>
      <c r="K67" s="191"/>
      <c r="L67" s="191"/>
      <c r="M67" s="191"/>
      <c r="N67" s="191"/>
    </row>
    <row r="68" spans="1:14" s="190" customFormat="1" ht="28.05" customHeight="1" thickBot="1">
      <c r="A68" s="364" t="s">
        <v>194</v>
      </c>
      <c r="B68" s="365"/>
      <c r="C68" s="365"/>
      <c r="D68" s="365"/>
      <c r="E68" s="365"/>
      <c r="F68" s="245"/>
      <c r="G68" s="246">
        <f>SUM(G10:G67)</f>
        <v>0</v>
      </c>
      <c r="I68" s="191"/>
      <c r="J68" s="191"/>
      <c r="K68" s="191"/>
      <c r="L68" s="191"/>
      <c r="M68" s="191"/>
      <c r="N68" s="191"/>
    </row>
    <row r="69" spans="1:14" s="190" customFormat="1">
      <c r="A69" s="201"/>
      <c r="B69" s="247"/>
      <c r="C69" s="241"/>
      <c r="D69" s="247"/>
      <c r="E69" s="248"/>
      <c r="F69" s="249"/>
      <c r="G69" s="250"/>
      <c r="I69" s="191"/>
      <c r="J69" s="191"/>
      <c r="K69" s="191"/>
      <c r="L69" s="191"/>
      <c r="M69" s="191"/>
      <c r="N69" s="191"/>
    </row>
    <row r="70" spans="1:14" s="190" customFormat="1">
      <c r="A70" s="201"/>
      <c r="B70" s="247"/>
      <c r="C70" s="241"/>
      <c r="D70" s="247"/>
      <c r="E70" s="248"/>
      <c r="F70" s="249"/>
      <c r="G70" s="250"/>
      <c r="I70" s="191"/>
      <c r="J70" s="191"/>
      <c r="K70" s="191"/>
      <c r="L70" s="191"/>
      <c r="M70" s="191"/>
      <c r="N70" s="191"/>
    </row>
    <row r="71" spans="1:14" s="190" customFormat="1">
      <c r="A71" s="201"/>
      <c r="B71" s="247"/>
      <c r="C71" s="241"/>
      <c r="D71" s="247"/>
      <c r="E71" s="248"/>
      <c r="F71" s="249"/>
      <c r="G71" s="250"/>
      <c r="I71" s="191"/>
      <c r="J71" s="191"/>
      <c r="K71" s="191"/>
      <c r="L71" s="191"/>
      <c r="M71" s="191"/>
      <c r="N71" s="191"/>
    </row>
    <row r="72" spans="1:14" s="190" customFormat="1">
      <c r="A72" s="201"/>
      <c r="B72" s="247"/>
      <c r="C72" s="241"/>
      <c r="D72" s="247"/>
      <c r="E72" s="248"/>
      <c r="F72" s="249"/>
      <c r="G72" s="250"/>
      <c r="I72" s="191"/>
      <c r="J72" s="191"/>
      <c r="K72" s="191"/>
      <c r="L72" s="191"/>
      <c r="M72" s="191"/>
      <c r="N72" s="191"/>
    </row>
    <row r="73" spans="1:14" s="190" customFormat="1">
      <c r="A73" s="201"/>
      <c r="B73" s="247"/>
      <c r="C73" s="241"/>
      <c r="D73" s="247"/>
      <c r="E73" s="248"/>
      <c r="F73" s="249"/>
      <c r="G73" s="250"/>
      <c r="I73" s="191"/>
      <c r="J73" s="191"/>
      <c r="K73" s="191"/>
      <c r="L73" s="191"/>
      <c r="M73" s="191"/>
      <c r="N73" s="191"/>
    </row>
    <row r="74" spans="1:14" s="190" customFormat="1">
      <c r="A74" s="201"/>
      <c r="B74" s="247"/>
      <c r="C74" s="241"/>
      <c r="D74" s="247"/>
      <c r="E74" s="248"/>
      <c r="F74" s="249"/>
      <c r="G74" s="250"/>
      <c r="I74" s="191"/>
      <c r="J74" s="191"/>
      <c r="K74" s="191"/>
      <c r="L74" s="191"/>
      <c r="M74" s="191"/>
      <c r="N74" s="191"/>
    </row>
    <row r="75" spans="1:14" s="190" customFormat="1">
      <c r="A75" s="201"/>
      <c r="B75" s="247"/>
      <c r="C75" s="241"/>
      <c r="D75" s="247"/>
      <c r="E75" s="248"/>
      <c r="F75" s="249"/>
      <c r="G75" s="250"/>
      <c r="I75" s="191"/>
      <c r="J75" s="191"/>
      <c r="K75" s="191"/>
      <c r="L75" s="191"/>
      <c r="M75" s="191"/>
      <c r="N75" s="191"/>
    </row>
    <row r="76" spans="1:14" s="190" customFormat="1">
      <c r="A76" s="201"/>
      <c r="B76" s="247"/>
      <c r="C76" s="241"/>
      <c r="D76" s="247"/>
      <c r="E76" s="248"/>
      <c r="F76" s="249"/>
      <c r="G76" s="250"/>
      <c r="I76" s="191"/>
      <c r="J76" s="191"/>
      <c r="K76" s="191"/>
      <c r="L76" s="191"/>
      <c r="M76" s="191"/>
      <c r="N76" s="191"/>
    </row>
    <row r="77" spans="1:14" s="190" customFormat="1">
      <c r="A77" s="201"/>
      <c r="B77" s="247"/>
      <c r="C77" s="241"/>
      <c r="D77" s="247"/>
      <c r="E77" s="248"/>
      <c r="F77" s="249"/>
      <c r="G77" s="250"/>
      <c r="I77" s="191"/>
      <c r="J77" s="191"/>
      <c r="K77" s="191"/>
      <c r="L77" s="191"/>
      <c r="M77" s="191"/>
      <c r="N77" s="191"/>
    </row>
  </sheetData>
  <sheetProtection algorithmName="SHA-512" hashValue="4OCttA3xwhuy7GYDMsXmlAR7s2jydnPtHB39E3tWkqQC38q22THQ5mT+0jioeyQyJn81I5f1KtYZTjUxujXN+w==" saltValue="kNSxkt+mDzrxtK1EzzUYfA=="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FBA74-3257-4CBA-96B0-1B72AE5D57ED}">
  <sheetPr codeName="Sheet12"/>
  <dimension ref="A1:G215"/>
  <sheetViews>
    <sheetView view="pageBreakPreview" zoomScale="51" zoomScaleNormal="100" zoomScaleSheetLayoutView="80" workbookViewId="0">
      <selection activeCell="D17" sqref="D17:E18"/>
    </sheetView>
  </sheetViews>
  <sheetFormatPr defaultColWidth="9.109375" defaultRowHeight="13.8"/>
  <cols>
    <col min="1" max="1" width="6.21875" style="445" customWidth="1"/>
    <col min="2" max="2" width="62.109375" style="385" customWidth="1"/>
    <col min="3" max="3" width="14.109375" style="386" customWidth="1"/>
    <col min="4" max="4" width="16.44140625" style="387" customWidth="1"/>
    <col min="5" max="5" width="17.44140625" style="388" customWidth="1"/>
    <col min="6" max="6" width="25.21875" style="446" customWidth="1"/>
    <col min="7" max="16384" width="9.109375" style="383"/>
  </cols>
  <sheetData>
    <row r="1" spans="1:6">
      <c r="A1" s="377" t="s">
        <v>264</v>
      </c>
      <c r="B1" s="378"/>
      <c r="C1" s="379"/>
      <c r="D1" s="380"/>
      <c r="E1" s="381"/>
      <c r="F1" s="382"/>
    </row>
    <row r="2" spans="1:6">
      <c r="A2" s="384" t="str">
        <f>'1. P&amp;G'!B2</f>
        <v>ASBESTOS REMOVAL FROM SUBSTATIONS IN MPUMALANGA</v>
      </c>
      <c r="F2" s="389"/>
    </row>
    <row r="3" spans="1:6">
      <c r="A3" s="384" t="str">
        <f>'1. P&amp;G'!B3</f>
        <v>WITBANK CLN</v>
      </c>
      <c r="F3" s="389"/>
    </row>
    <row r="4" spans="1:6">
      <c r="A4" s="384" t="s">
        <v>291</v>
      </c>
      <c r="F4" s="389"/>
    </row>
    <row r="5" spans="1:6" s="386" customFormat="1" ht="17.399999999999999" customHeight="1">
      <c r="A5" s="390" t="s">
        <v>62</v>
      </c>
      <c r="B5" s="391" t="s">
        <v>0</v>
      </c>
      <c r="C5" s="391" t="s">
        <v>1</v>
      </c>
      <c r="D5" s="391" t="s">
        <v>18</v>
      </c>
      <c r="E5" s="392" t="s">
        <v>2</v>
      </c>
      <c r="F5" s="393" t="s">
        <v>159</v>
      </c>
    </row>
    <row r="6" spans="1:6" ht="15.6">
      <c r="A6" s="394"/>
      <c r="B6" s="394"/>
      <c r="C6" s="395"/>
      <c r="D6" s="396"/>
      <c r="E6" s="397"/>
      <c r="F6" s="398"/>
    </row>
    <row r="7" spans="1:6" ht="15.6">
      <c r="A7" s="394"/>
      <c r="B7" s="399" t="s">
        <v>4</v>
      </c>
      <c r="C7" s="400" t="s">
        <v>7</v>
      </c>
      <c r="D7" s="396"/>
      <c r="E7" s="397"/>
      <c r="F7" s="398"/>
    </row>
    <row r="8" spans="1:6" ht="15.6">
      <c r="A8" s="394"/>
      <c r="B8" s="394"/>
      <c r="C8" s="395"/>
      <c r="D8" s="396"/>
      <c r="E8" s="397"/>
      <c r="F8" s="401"/>
    </row>
    <row r="9" spans="1:6" ht="15.6">
      <c r="A9" s="394"/>
      <c r="B9" s="402" t="s">
        <v>126</v>
      </c>
      <c r="C9" s="395"/>
      <c r="D9" s="397"/>
      <c r="E9" s="403"/>
      <c r="F9" s="404"/>
    </row>
    <row r="10" spans="1:6" ht="15.6">
      <c r="A10" s="394"/>
      <c r="B10" s="394"/>
      <c r="C10" s="395"/>
      <c r="D10" s="397"/>
      <c r="E10" s="403"/>
      <c r="F10" s="404"/>
    </row>
    <row r="11" spans="1:6" ht="13.8" customHeight="1">
      <c r="A11" s="394"/>
      <c r="B11" s="405" t="s">
        <v>127</v>
      </c>
      <c r="C11" s="395"/>
      <c r="D11" s="397"/>
      <c r="E11" s="403"/>
      <c r="F11" s="404"/>
    </row>
    <row r="12" spans="1:6" ht="15.6">
      <c r="A12" s="394"/>
      <c r="B12" s="405"/>
      <c r="C12" s="395"/>
      <c r="D12" s="397"/>
      <c r="E12" s="403"/>
      <c r="F12" s="404"/>
    </row>
    <row r="13" spans="1:6" ht="45.6" customHeight="1">
      <c r="A13" s="394"/>
      <c r="B13" s="405"/>
      <c r="C13" s="395"/>
      <c r="D13" s="397"/>
      <c r="E13" s="403"/>
      <c r="F13" s="404"/>
    </row>
    <row r="14" spans="1:6" ht="15.6">
      <c r="A14" s="394"/>
      <c r="B14" s="394"/>
      <c r="C14" s="395"/>
      <c r="D14" s="397"/>
      <c r="E14" s="403"/>
      <c r="F14" s="404"/>
    </row>
    <row r="15" spans="1:6" ht="15.6">
      <c r="A15" s="394"/>
      <c r="B15" s="406" t="s">
        <v>128</v>
      </c>
      <c r="C15" s="407"/>
      <c r="D15" s="408"/>
      <c r="E15" s="409"/>
      <c r="F15" s="404"/>
    </row>
    <row r="16" spans="1:6" ht="15.6">
      <c r="A16" s="394"/>
      <c r="B16" s="394"/>
      <c r="C16" s="395"/>
      <c r="D16" s="395"/>
      <c r="E16" s="403"/>
      <c r="F16" s="404"/>
    </row>
    <row r="17" spans="1:7" ht="33" customHeight="1">
      <c r="A17" s="410" t="s">
        <v>173</v>
      </c>
      <c r="B17" s="411" t="s">
        <v>259</v>
      </c>
      <c r="C17" s="412" t="s">
        <v>121</v>
      </c>
      <c r="D17" s="413">
        <v>1</v>
      </c>
      <c r="E17" s="447"/>
      <c r="F17" s="414">
        <f>E18*D17</f>
        <v>0</v>
      </c>
    </row>
    <row r="18" spans="1:7">
      <c r="A18" s="410"/>
      <c r="B18" s="411"/>
      <c r="C18" s="412"/>
      <c r="D18" s="413"/>
      <c r="E18" s="447"/>
      <c r="F18" s="414"/>
    </row>
    <row r="19" spans="1:7" ht="15.6">
      <c r="A19" s="394"/>
      <c r="B19" s="394"/>
      <c r="C19" s="395"/>
      <c r="D19" s="395"/>
      <c r="E19" s="448"/>
      <c r="F19" s="404"/>
    </row>
    <row r="20" spans="1:7" ht="15.6">
      <c r="A20" s="394"/>
      <c r="B20" s="406" t="s">
        <v>17</v>
      </c>
      <c r="C20" s="395"/>
      <c r="D20" s="395"/>
      <c r="E20" s="448"/>
      <c r="F20" s="404"/>
    </row>
    <row r="21" spans="1:7" ht="15.6">
      <c r="A21" s="394"/>
      <c r="B21" s="394"/>
      <c r="C21" s="395"/>
      <c r="D21" s="395"/>
      <c r="E21" s="448"/>
      <c r="F21" s="404"/>
    </row>
    <row r="22" spans="1:7" ht="15.6">
      <c r="A22" s="394"/>
      <c r="B22" s="406" t="s">
        <v>111</v>
      </c>
      <c r="C22" s="415" t="s">
        <v>7</v>
      </c>
      <c r="D22" s="408"/>
      <c r="E22" s="280"/>
      <c r="F22" s="404"/>
    </row>
    <row r="23" spans="1:7" ht="15.6">
      <c r="A23" s="394"/>
      <c r="B23" s="416"/>
      <c r="C23" s="417"/>
      <c r="D23" s="395"/>
      <c r="E23" s="279"/>
      <c r="F23" s="404"/>
    </row>
    <row r="24" spans="1:7" s="421" customFormat="1" ht="93.6">
      <c r="A24" s="418">
        <v>2</v>
      </c>
      <c r="B24" s="416" t="s">
        <v>246</v>
      </c>
      <c r="C24" s="419" t="s">
        <v>121</v>
      </c>
      <c r="D24" s="420">
        <v>1</v>
      </c>
      <c r="E24" s="279"/>
      <c r="F24" s="401">
        <f>E24*D24</f>
        <v>0</v>
      </c>
    </row>
    <row r="25" spans="1:7" ht="15.6">
      <c r="A25" s="394"/>
      <c r="B25" s="416"/>
      <c r="C25" s="417"/>
      <c r="D25" s="395"/>
      <c r="E25" s="279"/>
      <c r="F25" s="398"/>
    </row>
    <row r="26" spans="1:7" ht="15.6">
      <c r="A26" s="394"/>
      <c r="B26" s="399" t="s">
        <v>113</v>
      </c>
      <c r="C26" s="400" t="s">
        <v>7</v>
      </c>
      <c r="D26" s="395"/>
      <c r="E26" s="279"/>
      <c r="F26" s="398"/>
    </row>
    <row r="27" spans="1:7" ht="15.6">
      <c r="A27" s="394"/>
      <c r="B27" s="416"/>
      <c r="C27" s="417"/>
      <c r="D27" s="395"/>
      <c r="E27" s="279"/>
      <c r="F27" s="398"/>
    </row>
    <row r="28" spans="1:7" s="421" customFormat="1" ht="62.4">
      <c r="A28" s="418">
        <v>3</v>
      </c>
      <c r="B28" s="422" t="s">
        <v>114</v>
      </c>
      <c r="C28" s="423" t="s">
        <v>292</v>
      </c>
      <c r="D28" s="420">
        <v>20</v>
      </c>
      <c r="E28" s="280"/>
      <c r="F28" s="424">
        <f t="shared" ref="F28" si="0">E28*D28</f>
        <v>0</v>
      </c>
      <c r="G28" s="425"/>
    </row>
    <row r="29" spans="1:7" ht="15.6">
      <c r="A29" s="394"/>
      <c r="B29" s="394"/>
      <c r="C29" s="395"/>
      <c r="D29" s="395"/>
      <c r="E29" s="448"/>
      <c r="F29" s="426"/>
    </row>
    <row r="30" spans="1:7" ht="15.6">
      <c r="A30" s="394"/>
      <c r="B30" s="406" t="s">
        <v>115</v>
      </c>
      <c r="C30" s="395"/>
      <c r="D30" s="395"/>
      <c r="E30" s="448"/>
      <c r="F30" s="426"/>
    </row>
    <row r="31" spans="1:7" ht="15.6">
      <c r="A31" s="394"/>
      <c r="B31" s="394"/>
      <c r="C31" s="395"/>
      <c r="D31" s="395"/>
      <c r="E31" s="448"/>
      <c r="F31" s="426"/>
    </row>
    <row r="32" spans="1:7" s="421" customFormat="1" ht="62.4">
      <c r="A32" s="418">
        <v>4</v>
      </c>
      <c r="B32" s="422" t="s">
        <v>260</v>
      </c>
      <c r="C32" s="427" t="s">
        <v>121</v>
      </c>
      <c r="D32" s="420">
        <v>1</v>
      </c>
      <c r="E32" s="280"/>
      <c r="F32" s="424">
        <f t="shared" ref="F32" si="1">E32*D32</f>
        <v>0</v>
      </c>
      <c r="G32" s="425"/>
    </row>
    <row r="33" spans="1:7" ht="15.6">
      <c r="A33" s="394"/>
      <c r="B33" s="394"/>
      <c r="C33" s="395"/>
      <c r="D33" s="395"/>
      <c r="E33" s="448"/>
      <c r="F33" s="426"/>
    </row>
    <row r="34" spans="1:7" ht="46.8">
      <c r="A34" s="418"/>
      <c r="B34" s="406" t="s">
        <v>261</v>
      </c>
      <c r="C34" s="415" t="s">
        <v>7</v>
      </c>
      <c r="D34" s="420"/>
      <c r="E34" s="280"/>
      <c r="F34" s="424"/>
      <c r="G34" s="428"/>
    </row>
    <row r="35" spans="1:7" ht="15.6">
      <c r="A35" s="394"/>
      <c r="B35" s="394"/>
      <c r="C35" s="395"/>
      <c r="D35" s="395"/>
      <c r="E35" s="448"/>
      <c r="F35" s="426"/>
    </row>
    <row r="36" spans="1:7" ht="15.6">
      <c r="A36" s="394"/>
      <c r="B36" s="406" t="s">
        <v>214</v>
      </c>
      <c r="C36" s="395"/>
      <c r="D36" s="395"/>
      <c r="E36" s="448"/>
      <c r="F36" s="426"/>
    </row>
    <row r="37" spans="1:7" ht="15.6">
      <c r="A37" s="394"/>
      <c r="B37" s="394"/>
      <c r="C37" s="395"/>
      <c r="D37" s="395"/>
      <c r="E37" s="448"/>
      <c r="F37" s="426"/>
    </row>
    <row r="38" spans="1:7" ht="31.2">
      <c r="A38" s="418">
        <v>5</v>
      </c>
      <c r="B38" s="422" t="s">
        <v>201</v>
      </c>
      <c r="C38" s="423" t="s">
        <v>292</v>
      </c>
      <c r="D38" s="420">
        <f>(6*12)</f>
        <v>72</v>
      </c>
      <c r="E38" s="280"/>
      <c r="F38" s="424">
        <f t="shared" ref="F38" si="2">E38*D38</f>
        <v>0</v>
      </c>
    </row>
    <row r="39" spans="1:7" ht="15.6">
      <c r="A39" s="394"/>
      <c r="B39" s="394"/>
      <c r="C39" s="395"/>
      <c r="D39" s="395"/>
      <c r="E39" s="448"/>
      <c r="F39" s="426"/>
    </row>
    <row r="40" spans="1:7" ht="15.6">
      <c r="A40" s="418">
        <v>6</v>
      </c>
      <c r="B40" s="422" t="s">
        <v>116</v>
      </c>
      <c r="C40" s="429" t="s">
        <v>293</v>
      </c>
      <c r="D40" s="420">
        <v>50</v>
      </c>
      <c r="E40" s="280"/>
      <c r="F40" s="424">
        <f t="shared" ref="F40" si="3">E40*D40</f>
        <v>0</v>
      </c>
    </row>
    <row r="41" spans="1:7" ht="15.6">
      <c r="A41" s="394"/>
      <c r="B41" s="416"/>
      <c r="C41" s="417"/>
      <c r="D41" s="395"/>
      <c r="E41" s="279"/>
      <c r="F41" s="398"/>
    </row>
    <row r="42" spans="1:7" ht="15.6">
      <c r="A42" s="418">
        <v>7</v>
      </c>
      <c r="B42" s="416" t="s">
        <v>117</v>
      </c>
      <c r="C42" s="417" t="s">
        <v>293</v>
      </c>
      <c r="D42" s="420">
        <v>100</v>
      </c>
      <c r="E42" s="279"/>
      <c r="F42" s="398">
        <f t="shared" ref="F42" si="4">E42*D42</f>
        <v>0</v>
      </c>
    </row>
    <row r="43" spans="1:7" ht="15.6">
      <c r="A43" s="394"/>
      <c r="B43" s="416"/>
      <c r="C43" s="417"/>
      <c r="D43" s="395"/>
      <c r="E43" s="279"/>
      <c r="F43" s="398"/>
    </row>
    <row r="44" spans="1:7" ht="15.6">
      <c r="A44" s="418">
        <v>8</v>
      </c>
      <c r="B44" s="416" t="s">
        <v>118</v>
      </c>
      <c r="C44" s="417" t="s">
        <v>5</v>
      </c>
      <c r="D44" s="420">
        <v>1</v>
      </c>
      <c r="E44" s="279"/>
      <c r="F44" s="398">
        <f t="shared" ref="F44" si="5">E44*D44</f>
        <v>0</v>
      </c>
    </row>
    <row r="45" spans="1:7" ht="15.6">
      <c r="A45" s="394"/>
      <c r="B45" s="416"/>
      <c r="C45" s="417"/>
      <c r="D45" s="395"/>
      <c r="E45" s="279"/>
      <c r="F45" s="398"/>
    </row>
    <row r="46" spans="1:7" ht="15.6">
      <c r="A46" s="418"/>
      <c r="B46" s="399" t="s">
        <v>216</v>
      </c>
      <c r="C46" s="417"/>
      <c r="D46" s="420"/>
      <c r="E46" s="279"/>
      <c r="F46" s="398"/>
    </row>
    <row r="47" spans="1:7" ht="15.6">
      <c r="A47" s="394"/>
      <c r="B47" s="416"/>
      <c r="C47" s="417"/>
      <c r="D47" s="395"/>
      <c r="E47" s="279"/>
      <c r="F47" s="398"/>
    </row>
    <row r="48" spans="1:7" ht="31.2">
      <c r="A48" s="418">
        <v>9</v>
      </c>
      <c r="B48" s="416" t="s">
        <v>201</v>
      </c>
      <c r="C48" s="423" t="s">
        <v>292</v>
      </c>
      <c r="D48" s="420">
        <f>(6*12)+(10*4)+(4*4)</f>
        <v>128</v>
      </c>
      <c r="E48" s="280"/>
      <c r="F48" s="398">
        <f t="shared" ref="F48" si="6">E48*D48</f>
        <v>0</v>
      </c>
    </row>
    <row r="49" spans="1:6" ht="15.6">
      <c r="A49" s="394"/>
      <c r="B49" s="416"/>
      <c r="C49" s="417"/>
      <c r="D49" s="395"/>
      <c r="E49" s="448"/>
      <c r="F49" s="398"/>
    </row>
    <row r="50" spans="1:6" ht="15.6">
      <c r="A50" s="418">
        <v>10</v>
      </c>
      <c r="B50" s="416" t="s">
        <v>116</v>
      </c>
      <c r="C50" s="417" t="s">
        <v>293</v>
      </c>
      <c r="D50" s="420">
        <v>10</v>
      </c>
      <c r="E50" s="280"/>
      <c r="F50" s="398">
        <f t="shared" ref="F50" si="7">E50*D50</f>
        <v>0</v>
      </c>
    </row>
    <row r="51" spans="1:6" ht="15.6">
      <c r="A51" s="394"/>
      <c r="B51" s="416"/>
      <c r="C51" s="417"/>
      <c r="D51" s="395"/>
      <c r="E51" s="448"/>
      <c r="F51" s="398"/>
    </row>
    <row r="52" spans="1:6" ht="15.6">
      <c r="A52" s="418">
        <v>11</v>
      </c>
      <c r="B52" s="416" t="s">
        <v>117</v>
      </c>
      <c r="C52" s="417" t="s">
        <v>293</v>
      </c>
      <c r="D52" s="420">
        <v>20</v>
      </c>
      <c r="E52" s="280"/>
      <c r="F52" s="398">
        <f t="shared" ref="F52" si="8">E52*D52</f>
        <v>0</v>
      </c>
    </row>
    <row r="53" spans="1:6" ht="15.6">
      <c r="A53" s="394"/>
      <c r="B53" s="416"/>
      <c r="C53" s="417"/>
      <c r="D53" s="395"/>
      <c r="E53" s="448"/>
      <c r="F53" s="398"/>
    </row>
    <row r="54" spans="1:6" ht="15.6">
      <c r="A54" s="418">
        <v>12</v>
      </c>
      <c r="B54" s="416" t="s">
        <v>118</v>
      </c>
      <c r="C54" s="417" t="s">
        <v>6</v>
      </c>
      <c r="D54" s="420">
        <v>1</v>
      </c>
      <c r="E54" s="280"/>
      <c r="F54" s="398">
        <f t="shared" ref="F54" si="9">E54*D54</f>
        <v>0</v>
      </c>
    </row>
    <row r="55" spans="1:6" ht="15.6">
      <c r="A55" s="394"/>
      <c r="B55" s="416"/>
      <c r="C55" s="417"/>
      <c r="D55" s="395"/>
      <c r="E55" s="448"/>
      <c r="F55" s="398"/>
    </row>
    <row r="56" spans="1:6" ht="31.2">
      <c r="A56" s="418">
        <v>13</v>
      </c>
      <c r="B56" s="416" t="s">
        <v>217</v>
      </c>
      <c r="C56" s="417" t="s">
        <v>6</v>
      </c>
      <c r="D56" s="420">
        <f>10+10</f>
        <v>20</v>
      </c>
      <c r="E56" s="280"/>
      <c r="F56" s="398">
        <f t="shared" ref="F56" si="10">E56*D56</f>
        <v>0</v>
      </c>
    </row>
    <row r="57" spans="1:6" ht="15.6">
      <c r="A57" s="394"/>
      <c r="B57" s="416"/>
      <c r="C57" s="417"/>
      <c r="D57" s="395"/>
      <c r="E57" s="448"/>
      <c r="F57" s="398"/>
    </row>
    <row r="58" spans="1:6" ht="15.6">
      <c r="A58" s="394"/>
      <c r="B58" s="399" t="s">
        <v>215</v>
      </c>
      <c r="C58" s="417"/>
      <c r="D58" s="395"/>
      <c r="E58" s="448"/>
      <c r="F58" s="398"/>
    </row>
    <row r="59" spans="1:6" ht="15.6">
      <c r="A59" s="394"/>
      <c r="B59" s="416"/>
      <c r="C59" s="417"/>
      <c r="D59" s="395"/>
      <c r="E59" s="448"/>
      <c r="F59" s="398"/>
    </row>
    <row r="60" spans="1:6" ht="31.2">
      <c r="A60" s="418">
        <v>14</v>
      </c>
      <c r="B60" s="416" t="s">
        <v>201</v>
      </c>
      <c r="C60" s="423" t="s">
        <v>292</v>
      </c>
      <c r="D60" s="420">
        <f>(3*3)*2</f>
        <v>18</v>
      </c>
      <c r="E60" s="280"/>
      <c r="F60" s="398">
        <f>E60*D60</f>
        <v>0</v>
      </c>
    </row>
    <row r="61" spans="1:6" ht="15.6">
      <c r="A61" s="394"/>
      <c r="B61" s="430"/>
      <c r="C61" s="431"/>
      <c r="D61" s="395"/>
      <c r="E61" s="448"/>
      <c r="F61" s="398"/>
    </row>
    <row r="62" spans="1:6" ht="15.6">
      <c r="A62" s="418">
        <v>15</v>
      </c>
      <c r="B62" s="416" t="s">
        <v>116</v>
      </c>
      <c r="C62" s="417" t="s">
        <v>293</v>
      </c>
      <c r="D62" s="420">
        <v>5</v>
      </c>
      <c r="E62" s="280"/>
      <c r="F62" s="398">
        <f>E62*D62</f>
        <v>0</v>
      </c>
    </row>
    <row r="63" spans="1:6" ht="15.6">
      <c r="A63" s="394"/>
      <c r="B63" s="416"/>
      <c r="C63" s="417"/>
      <c r="D63" s="395"/>
      <c r="E63" s="448"/>
      <c r="F63" s="398"/>
    </row>
    <row r="64" spans="1:6" ht="15.6">
      <c r="A64" s="418">
        <v>16</v>
      </c>
      <c r="B64" s="416" t="s">
        <v>117</v>
      </c>
      <c r="C64" s="417" t="s">
        <v>293</v>
      </c>
      <c r="D64" s="420">
        <v>5</v>
      </c>
      <c r="E64" s="279"/>
      <c r="F64" s="398">
        <f>E64*D64</f>
        <v>0</v>
      </c>
    </row>
    <row r="65" spans="1:6" ht="15.6">
      <c r="A65" s="394"/>
      <c r="B65" s="416"/>
      <c r="C65" s="417"/>
      <c r="D65" s="395"/>
      <c r="E65" s="279"/>
      <c r="F65" s="398"/>
    </row>
    <row r="66" spans="1:6" ht="15.6">
      <c r="A66" s="418">
        <v>17</v>
      </c>
      <c r="B66" s="422" t="s">
        <v>118</v>
      </c>
      <c r="C66" s="429" t="s">
        <v>293</v>
      </c>
      <c r="D66" s="420">
        <v>12</v>
      </c>
      <c r="E66" s="280"/>
      <c r="F66" s="424">
        <f>E66*D66</f>
        <v>0</v>
      </c>
    </row>
    <row r="67" spans="1:6" ht="15.6">
      <c r="A67" s="394"/>
      <c r="B67" s="394"/>
      <c r="C67" s="395"/>
      <c r="D67" s="395"/>
      <c r="E67" s="448"/>
      <c r="F67" s="426"/>
    </row>
    <row r="68" spans="1:6" s="421" customFormat="1" ht="15.6">
      <c r="A68" s="394"/>
      <c r="B68" s="406" t="s">
        <v>133</v>
      </c>
      <c r="C68" s="395"/>
      <c r="D68" s="395"/>
      <c r="E68" s="448"/>
      <c r="F68" s="426"/>
    </row>
    <row r="69" spans="1:6" ht="15.6">
      <c r="A69" s="394"/>
      <c r="B69" s="394"/>
      <c r="C69" s="395"/>
      <c r="D69" s="395"/>
      <c r="E69" s="448"/>
      <c r="F69" s="426"/>
    </row>
    <row r="70" spans="1:6" s="421" customFormat="1" ht="31.2">
      <c r="A70" s="418">
        <v>18</v>
      </c>
      <c r="B70" s="422" t="s">
        <v>201</v>
      </c>
      <c r="C70" s="423" t="s">
        <v>292</v>
      </c>
      <c r="D70" s="420">
        <f>(4*10)</f>
        <v>40</v>
      </c>
      <c r="E70" s="280"/>
      <c r="F70" s="424">
        <f>E70*D70</f>
        <v>0</v>
      </c>
    </row>
    <row r="71" spans="1:6" s="421" customFormat="1" ht="15.6">
      <c r="A71" s="394"/>
      <c r="B71" s="394"/>
      <c r="C71" s="395"/>
      <c r="D71" s="395"/>
      <c r="E71" s="448"/>
      <c r="F71" s="426"/>
    </row>
    <row r="72" spans="1:6" ht="15.6">
      <c r="A72" s="418">
        <v>19</v>
      </c>
      <c r="B72" s="422" t="s">
        <v>116</v>
      </c>
      <c r="C72" s="429" t="s">
        <v>293</v>
      </c>
      <c r="D72" s="420">
        <f>(3+3)*2</f>
        <v>12</v>
      </c>
      <c r="E72" s="280"/>
      <c r="F72" s="424">
        <f>E72*D72</f>
        <v>0</v>
      </c>
    </row>
    <row r="73" spans="1:6" ht="15.6">
      <c r="A73" s="394"/>
      <c r="B73" s="394"/>
      <c r="C73" s="395"/>
      <c r="D73" s="395"/>
      <c r="E73" s="448"/>
      <c r="F73" s="426"/>
    </row>
    <row r="74" spans="1:6" ht="15.6">
      <c r="A74" s="418">
        <v>20</v>
      </c>
      <c r="B74" s="422" t="s">
        <v>117</v>
      </c>
      <c r="C74" s="429" t="s">
        <v>293</v>
      </c>
      <c r="D74" s="420">
        <v>20</v>
      </c>
      <c r="E74" s="280"/>
      <c r="F74" s="424">
        <f>E74*D74</f>
        <v>0</v>
      </c>
    </row>
    <row r="75" spans="1:6" ht="15.6">
      <c r="A75" s="394"/>
      <c r="B75" s="394"/>
      <c r="C75" s="395"/>
      <c r="D75" s="395"/>
      <c r="E75" s="448"/>
      <c r="F75" s="426"/>
    </row>
    <row r="76" spans="1:6" ht="15.6">
      <c r="A76" s="418">
        <v>21</v>
      </c>
      <c r="B76" s="394" t="s">
        <v>118</v>
      </c>
      <c r="C76" s="429" t="s">
        <v>293</v>
      </c>
      <c r="D76" s="420">
        <v>250</v>
      </c>
      <c r="E76" s="280"/>
      <c r="F76" s="424">
        <f>E76*D76</f>
        <v>0</v>
      </c>
    </row>
    <row r="77" spans="1:6" s="421" customFormat="1" ht="15.6">
      <c r="A77" s="432"/>
      <c r="B77" s="433"/>
      <c r="C77" s="434"/>
      <c r="D77" s="434"/>
      <c r="E77" s="449"/>
      <c r="F77" s="435"/>
    </row>
    <row r="78" spans="1:6" s="421" customFormat="1" ht="15.6">
      <c r="A78" s="418"/>
      <c r="B78" s="436" t="s">
        <v>204</v>
      </c>
      <c r="C78" s="436"/>
      <c r="D78" s="436"/>
      <c r="E78" s="450"/>
      <c r="F78" s="436"/>
    </row>
    <row r="79" spans="1:6" s="421" customFormat="1" ht="15.6">
      <c r="A79" s="394"/>
      <c r="B79" s="394"/>
      <c r="C79" s="395"/>
      <c r="D79" s="395"/>
      <c r="E79" s="448"/>
      <c r="F79" s="426"/>
    </row>
    <row r="80" spans="1:6" s="421" customFormat="1" ht="15.6">
      <c r="A80" s="394"/>
      <c r="B80" s="406" t="s">
        <v>135</v>
      </c>
      <c r="C80" s="395"/>
      <c r="D80" s="395"/>
      <c r="E80" s="448"/>
      <c r="F80" s="426"/>
    </row>
    <row r="81" spans="1:6" s="421" customFormat="1" ht="15.6">
      <c r="A81" s="394"/>
      <c r="B81" s="399"/>
      <c r="C81" s="395"/>
      <c r="D81" s="395"/>
      <c r="E81" s="448"/>
      <c r="F81" s="426"/>
    </row>
    <row r="82" spans="1:6" s="421" customFormat="1" ht="15.6">
      <c r="A82" s="394"/>
      <c r="B82" s="399" t="s">
        <v>136</v>
      </c>
      <c r="C82" s="395"/>
      <c r="D82" s="395"/>
      <c r="E82" s="448"/>
      <c r="F82" s="426"/>
    </row>
    <row r="83" spans="1:6" s="421" customFormat="1" ht="15.6">
      <c r="A83" s="394"/>
      <c r="B83" s="399"/>
      <c r="C83" s="395"/>
      <c r="D83" s="395"/>
      <c r="E83" s="448"/>
      <c r="F83" s="426"/>
    </row>
    <row r="84" spans="1:6" s="421" customFormat="1" ht="15.6">
      <c r="A84" s="394"/>
      <c r="B84" s="399" t="s">
        <v>117</v>
      </c>
      <c r="C84" s="395"/>
      <c r="D84" s="395"/>
      <c r="E84" s="448"/>
      <c r="F84" s="426"/>
    </row>
    <row r="85" spans="1:6" s="421" customFormat="1" ht="15.6">
      <c r="A85" s="418">
        <v>22</v>
      </c>
      <c r="B85" s="416" t="s">
        <v>137</v>
      </c>
      <c r="C85" s="417" t="s">
        <v>293</v>
      </c>
      <c r="D85" s="420">
        <f>D42+D52+D64+D74</f>
        <v>145</v>
      </c>
      <c r="E85" s="279"/>
      <c r="F85" s="398">
        <f>E85*D85</f>
        <v>0</v>
      </c>
    </row>
    <row r="86" spans="1:6" s="421" customFormat="1" ht="15.6">
      <c r="A86" s="394"/>
      <c r="B86" s="399"/>
      <c r="C86" s="400"/>
      <c r="D86" s="395"/>
      <c r="E86" s="279"/>
      <c r="F86" s="398"/>
    </row>
    <row r="87" spans="1:6" s="421" customFormat="1" ht="15.6">
      <c r="A87" s="394"/>
      <c r="B87" s="399" t="s">
        <v>138</v>
      </c>
      <c r="C87" s="400"/>
      <c r="D87" s="395"/>
      <c r="E87" s="279"/>
      <c r="F87" s="398"/>
    </row>
    <row r="88" spans="1:6" s="421" customFormat="1" ht="15.6">
      <c r="A88" s="418">
        <v>23</v>
      </c>
      <c r="B88" s="416" t="s">
        <v>139</v>
      </c>
      <c r="C88" s="417" t="s">
        <v>293</v>
      </c>
      <c r="D88" s="420">
        <f>D40+D50+D62+D72</f>
        <v>77</v>
      </c>
      <c r="E88" s="279"/>
      <c r="F88" s="398">
        <f>E88*D88</f>
        <v>0</v>
      </c>
    </row>
    <row r="89" spans="1:6" ht="15.6">
      <c r="A89" s="394"/>
      <c r="B89" s="416"/>
      <c r="C89" s="417"/>
      <c r="D89" s="395"/>
      <c r="E89" s="279"/>
      <c r="F89" s="398"/>
    </row>
    <row r="90" spans="1:6" ht="15.6">
      <c r="A90" s="394"/>
      <c r="B90" s="399" t="s">
        <v>8</v>
      </c>
      <c r="C90" s="400" t="s">
        <v>7</v>
      </c>
      <c r="D90" s="395"/>
      <c r="E90" s="279"/>
      <c r="F90" s="398"/>
    </row>
    <row r="91" spans="1:6" ht="15.6">
      <c r="A91" s="394"/>
      <c r="B91" s="399"/>
      <c r="C91" s="400" t="s">
        <v>7</v>
      </c>
      <c r="D91" s="395"/>
      <c r="E91" s="279"/>
      <c r="F91" s="398"/>
    </row>
    <row r="92" spans="1:6" ht="31.2">
      <c r="A92" s="394"/>
      <c r="B92" s="399" t="s">
        <v>134</v>
      </c>
      <c r="C92" s="400"/>
      <c r="D92" s="395"/>
      <c r="E92" s="279"/>
      <c r="F92" s="398"/>
    </row>
    <row r="93" spans="1:6" ht="46.8">
      <c r="A93" s="394"/>
      <c r="B93" s="399" t="s">
        <v>205</v>
      </c>
      <c r="C93" s="400"/>
      <c r="D93" s="395"/>
      <c r="E93" s="279"/>
      <c r="F93" s="398"/>
    </row>
    <row r="94" spans="1:6" ht="15.6">
      <c r="A94" s="394"/>
      <c r="B94" s="399"/>
      <c r="C94" s="400"/>
      <c r="D94" s="395"/>
      <c r="E94" s="279"/>
      <c r="F94" s="398"/>
    </row>
    <row r="95" spans="1:6" ht="15.6">
      <c r="A95" s="418">
        <v>24</v>
      </c>
      <c r="B95" s="416" t="s">
        <v>214</v>
      </c>
      <c r="C95" s="423" t="s">
        <v>292</v>
      </c>
      <c r="D95" s="420">
        <v>72</v>
      </c>
      <c r="E95" s="279"/>
      <c r="F95" s="398">
        <f>E95*D95</f>
        <v>0</v>
      </c>
    </row>
    <row r="96" spans="1:6" ht="15.6">
      <c r="A96" s="394"/>
      <c r="B96" s="399"/>
      <c r="C96" s="419"/>
      <c r="D96" s="395"/>
      <c r="E96" s="279"/>
      <c r="F96" s="398"/>
    </row>
    <row r="97" spans="1:6" ht="15.6">
      <c r="A97" s="418">
        <v>25</v>
      </c>
      <c r="B97" s="416" t="s">
        <v>216</v>
      </c>
      <c r="C97" s="423" t="s">
        <v>292</v>
      </c>
      <c r="D97" s="420">
        <v>128</v>
      </c>
      <c r="E97" s="279"/>
      <c r="F97" s="398">
        <f>E97*D97</f>
        <v>0</v>
      </c>
    </row>
    <row r="98" spans="1:6" ht="15.6">
      <c r="A98" s="394"/>
      <c r="B98" s="399"/>
      <c r="C98" s="400"/>
      <c r="D98" s="395"/>
      <c r="E98" s="279"/>
      <c r="F98" s="398"/>
    </row>
    <row r="99" spans="1:6" ht="15.6">
      <c r="A99" s="418">
        <v>26</v>
      </c>
      <c r="B99" s="416" t="s">
        <v>215</v>
      </c>
      <c r="C99" s="423" t="s">
        <v>292</v>
      </c>
      <c r="D99" s="420">
        <v>18</v>
      </c>
      <c r="E99" s="279"/>
      <c r="F99" s="398">
        <f>E99*D99</f>
        <v>0</v>
      </c>
    </row>
    <row r="100" spans="1:6" ht="15.6">
      <c r="A100" s="394"/>
      <c r="B100" s="399"/>
      <c r="C100" s="400"/>
      <c r="D100" s="395"/>
      <c r="E100" s="279"/>
      <c r="F100" s="398"/>
    </row>
    <row r="101" spans="1:6" ht="15.6">
      <c r="A101" s="418">
        <v>27</v>
      </c>
      <c r="B101" s="416" t="s">
        <v>133</v>
      </c>
      <c r="C101" s="423" t="s">
        <v>292</v>
      </c>
      <c r="D101" s="420">
        <v>40</v>
      </c>
      <c r="E101" s="279"/>
      <c r="F101" s="398">
        <f>E101*D101</f>
        <v>0</v>
      </c>
    </row>
    <row r="102" spans="1:6" ht="15.6">
      <c r="A102" s="394"/>
      <c r="B102" s="399"/>
      <c r="C102" s="400"/>
      <c r="D102" s="395"/>
      <c r="E102" s="279"/>
      <c r="F102" s="398"/>
    </row>
    <row r="103" spans="1:6" ht="15.6">
      <c r="A103" s="418"/>
      <c r="B103" s="399" t="s">
        <v>140</v>
      </c>
      <c r="C103" s="400"/>
      <c r="D103" s="395"/>
      <c r="E103" s="279"/>
      <c r="F103" s="398"/>
    </row>
    <row r="104" spans="1:6" ht="15.6">
      <c r="A104" s="394"/>
      <c r="B104" s="399" t="s">
        <v>141</v>
      </c>
      <c r="C104" s="400"/>
      <c r="D104" s="420"/>
      <c r="E104" s="279"/>
      <c r="F104" s="398"/>
    </row>
    <row r="105" spans="1:6" ht="15.6">
      <c r="A105" s="394"/>
      <c r="B105" s="399"/>
      <c r="C105" s="400"/>
      <c r="D105" s="395"/>
      <c r="E105" s="279"/>
      <c r="F105" s="398"/>
    </row>
    <row r="106" spans="1:6" ht="15.6">
      <c r="A106" s="394"/>
      <c r="B106" s="399" t="s">
        <v>142</v>
      </c>
      <c r="C106" s="400"/>
      <c r="D106" s="395"/>
      <c r="E106" s="279"/>
      <c r="F106" s="398"/>
    </row>
    <row r="107" spans="1:6" ht="93.6">
      <c r="A107" s="394"/>
      <c r="B107" s="399" t="s">
        <v>143</v>
      </c>
      <c r="C107" s="400"/>
      <c r="D107" s="395"/>
      <c r="E107" s="279"/>
      <c r="F107" s="398"/>
    </row>
    <row r="108" spans="1:6" ht="15.6">
      <c r="A108" s="394"/>
      <c r="B108" s="399"/>
      <c r="C108" s="400"/>
      <c r="D108" s="395"/>
      <c r="E108" s="279"/>
      <c r="F108" s="398"/>
    </row>
    <row r="109" spans="1:6" ht="62.4">
      <c r="A109" s="394"/>
      <c r="B109" s="399" t="s">
        <v>257</v>
      </c>
      <c r="C109" s="400"/>
      <c r="D109" s="395"/>
      <c r="E109" s="279"/>
      <c r="F109" s="398"/>
    </row>
    <row r="110" spans="1:6" ht="31.2">
      <c r="A110" s="394"/>
      <c r="B110" s="402" t="s">
        <v>146</v>
      </c>
      <c r="C110" s="400"/>
      <c r="D110" s="395"/>
      <c r="E110" s="279"/>
      <c r="F110" s="398"/>
    </row>
    <row r="111" spans="1:6" ht="15.6">
      <c r="A111" s="394"/>
      <c r="B111" s="399"/>
      <c r="C111" s="400"/>
      <c r="D111" s="395"/>
      <c r="E111" s="279"/>
      <c r="F111" s="398"/>
    </row>
    <row r="112" spans="1:6" ht="15.6">
      <c r="A112" s="394"/>
      <c r="B112" s="399" t="s">
        <v>214</v>
      </c>
      <c r="C112" s="400"/>
      <c r="D112" s="395"/>
      <c r="E112" s="279"/>
      <c r="F112" s="398"/>
    </row>
    <row r="113" spans="1:6" ht="62.4">
      <c r="A113" s="418">
        <v>28</v>
      </c>
      <c r="B113" s="416" t="s">
        <v>257</v>
      </c>
      <c r="C113" s="423" t="s">
        <v>292</v>
      </c>
      <c r="D113" s="420">
        <f>6*12</f>
        <v>72</v>
      </c>
      <c r="E113" s="279"/>
      <c r="F113" s="398">
        <f>E113*D113</f>
        <v>0</v>
      </c>
    </row>
    <row r="114" spans="1:6" ht="15.6">
      <c r="A114" s="394"/>
      <c r="B114" s="399"/>
      <c r="C114" s="400"/>
      <c r="D114" s="395"/>
      <c r="E114" s="279"/>
      <c r="F114" s="398"/>
    </row>
    <row r="115" spans="1:6" ht="15.6">
      <c r="A115" s="418">
        <v>29</v>
      </c>
      <c r="B115" s="416" t="s">
        <v>145</v>
      </c>
      <c r="C115" s="417" t="s">
        <v>293</v>
      </c>
      <c r="D115" s="420">
        <f>6+6+12+12</f>
        <v>36</v>
      </c>
      <c r="E115" s="279"/>
      <c r="F115" s="398">
        <f>E115*D115</f>
        <v>0</v>
      </c>
    </row>
    <row r="116" spans="1:6" ht="15.6">
      <c r="A116" s="394"/>
      <c r="B116" s="399"/>
      <c r="C116" s="400"/>
      <c r="D116" s="395"/>
      <c r="E116" s="279"/>
      <c r="F116" s="398"/>
    </row>
    <row r="117" spans="1:6" ht="15.6">
      <c r="A117" s="394"/>
      <c r="B117" s="399" t="s">
        <v>216</v>
      </c>
      <c r="C117" s="400"/>
      <c r="D117" s="395"/>
      <c r="E117" s="279"/>
      <c r="F117" s="398"/>
    </row>
    <row r="118" spans="1:6" ht="62.4">
      <c r="A118" s="418">
        <v>30</v>
      </c>
      <c r="B118" s="416" t="s">
        <v>257</v>
      </c>
      <c r="C118" s="423" t="s">
        <v>292</v>
      </c>
      <c r="D118" s="420">
        <f>12*8</f>
        <v>96</v>
      </c>
      <c r="E118" s="279"/>
      <c r="F118" s="398">
        <f>E118*D118</f>
        <v>0</v>
      </c>
    </row>
    <row r="119" spans="1:6" ht="15.6">
      <c r="A119" s="394"/>
      <c r="B119" s="399"/>
      <c r="C119" s="419"/>
      <c r="D119" s="395"/>
      <c r="E119" s="279"/>
      <c r="F119" s="398"/>
    </row>
    <row r="120" spans="1:6" ht="15.6">
      <c r="A120" s="418">
        <v>31</v>
      </c>
      <c r="B120" s="416" t="s">
        <v>145</v>
      </c>
      <c r="C120" s="417" t="s">
        <v>293</v>
      </c>
      <c r="D120" s="420">
        <f>12+12+8+8</f>
        <v>40</v>
      </c>
      <c r="E120" s="279"/>
      <c r="F120" s="398">
        <f>E120*D120</f>
        <v>0</v>
      </c>
    </row>
    <row r="121" spans="1:6" ht="15.6">
      <c r="A121" s="394"/>
      <c r="B121" s="416"/>
      <c r="C121" s="400"/>
      <c r="D121" s="395"/>
      <c r="E121" s="279"/>
      <c r="F121" s="398"/>
    </row>
    <row r="122" spans="1:6" ht="15.6">
      <c r="A122" s="394"/>
      <c r="B122" s="399" t="s">
        <v>149</v>
      </c>
      <c r="C122" s="400"/>
      <c r="D122" s="395"/>
      <c r="E122" s="279"/>
      <c r="F122" s="398"/>
    </row>
    <row r="123" spans="1:6" ht="15.6">
      <c r="A123" s="394"/>
      <c r="B123" s="399" t="s">
        <v>147</v>
      </c>
      <c r="C123" s="400"/>
      <c r="D123" s="395"/>
      <c r="E123" s="279"/>
      <c r="F123" s="398"/>
    </row>
    <row r="124" spans="1:6" ht="15.6">
      <c r="A124" s="394"/>
      <c r="B124" s="399" t="s">
        <v>148</v>
      </c>
      <c r="C124" s="400"/>
      <c r="D124" s="395"/>
      <c r="E124" s="279"/>
      <c r="F124" s="398"/>
    </row>
    <row r="125" spans="1:6" ht="15.6">
      <c r="A125" s="394"/>
      <c r="B125" s="399" t="s">
        <v>150</v>
      </c>
      <c r="C125" s="400"/>
      <c r="D125" s="395"/>
      <c r="E125" s="279"/>
      <c r="F125" s="398"/>
    </row>
    <row r="126" spans="1:6" ht="31.2">
      <c r="A126" s="394"/>
      <c r="B126" s="399" t="s">
        <v>151</v>
      </c>
      <c r="C126" s="400"/>
      <c r="D126" s="395"/>
      <c r="E126" s="279"/>
      <c r="F126" s="398"/>
    </row>
    <row r="127" spans="1:6" ht="15.6">
      <c r="A127" s="394"/>
      <c r="B127" s="399" t="s">
        <v>152</v>
      </c>
      <c r="C127" s="400"/>
      <c r="D127" s="395"/>
      <c r="E127" s="279"/>
      <c r="F127" s="398"/>
    </row>
    <row r="128" spans="1:6" ht="31.2">
      <c r="A128" s="394"/>
      <c r="B128" s="399" t="s">
        <v>151</v>
      </c>
      <c r="C128" s="400"/>
      <c r="D128" s="395"/>
      <c r="E128" s="279"/>
      <c r="F128" s="398"/>
    </row>
    <row r="129" spans="1:6" ht="15.6">
      <c r="A129" s="394"/>
      <c r="B129" s="399" t="s">
        <v>153</v>
      </c>
      <c r="C129" s="400"/>
      <c r="D129" s="395"/>
      <c r="E129" s="279"/>
      <c r="F129" s="398"/>
    </row>
    <row r="130" spans="1:6" ht="15.6">
      <c r="A130" s="394"/>
      <c r="B130" s="399" t="s">
        <v>154</v>
      </c>
      <c r="C130" s="400"/>
      <c r="D130" s="395"/>
      <c r="E130" s="279"/>
      <c r="F130" s="398"/>
    </row>
    <row r="131" spans="1:6" ht="15.6">
      <c r="A131" s="394"/>
      <c r="B131" s="416"/>
      <c r="C131" s="400"/>
      <c r="D131" s="395"/>
      <c r="E131" s="279"/>
      <c r="F131" s="398"/>
    </row>
    <row r="132" spans="1:6" ht="31.2">
      <c r="A132" s="418">
        <v>32</v>
      </c>
      <c r="B132" s="416" t="s">
        <v>155</v>
      </c>
      <c r="C132" s="423" t="s">
        <v>292</v>
      </c>
      <c r="D132" s="420">
        <f>4*6</f>
        <v>24</v>
      </c>
      <c r="E132" s="279"/>
      <c r="F132" s="398">
        <f>E132*D132</f>
        <v>0</v>
      </c>
    </row>
    <row r="133" spans="1:6" ht="15.6">
      <c r="A133" s="394"/>
      <c r="B133" s="416"/>
      <c r="C133" s="419"/>
      <c r="D133" s="395"/>
      <c r="E133" s="279"/>
      <c r="F133" s="398"/>
    </row>
    <row r="134" spans="1:6" ht="15.6">
      <c r="A134" s="418">
        <v>33</v>
      </c>
      <c r="B134" s="416" t="s">
        <v>16</v>
      </c>
      <c r="C134" s="417" t="s">
        <v>293</v>
      </c>
      <c r="D134" s="420">
        <f>6+6+4+4</f>
        <v>20</v>
      </c>
      <c r="E134" s="279"/>
      <c r="F134" s="398">
        <f>E134*D134</f>
        <v>0</v>
      </c>
    </row>
    <row r="135" spans="1:6" ht="15.6">
      <c r="A135" s="394"/>
      <c r="B135" s="416"/>
      <c r="C135" s="419"/>
      <c r="D135" s="395"/>
      <c r="E135" s="279"/>
      <c r="F135" s="398"/>
    </row>
    <row r="136" spans="1:6" ht="62.4">
      <c r="A136" s="418">
        <v>34</v>
      </c>
      <c r="B136" s="416" t="s">
        <v>156</v>
      </c>
      <c r="C136" s="417" t="s">
        <v>5</v>
      </c>
      <c r="D136" s="420">
        <v>1</v>
      </c>
      <c r="E136" s="279"/>
      <c r="F136" s="398">
        <f>E136*D136</f>
        <v>0</v>
      </c>
    </row>
    <row r="137" spans="1:6" ht="15.6">
      <c r="A137" s="394"/>
      <c r="B137" s="416"/>
      <c r="C137" s="419"/>
      <c r="D137" s="395"/>
      <c r="E137" s="279"/>
      <c r="F137" s="398"/>
    </row>
    <row r="138" spans="1:6" ht="46.8">
      <c r="A138" s="418">
        <v>35</v>
      </c>
      <c r="B138" s="416" t="s">
        <v>157</v>
      </c>
      <c r="C138" s="417" t="s">
        <v>5</v>
      </c>
      <c r="D138" s="420">
        <v>1</v>
      </c>
      <c r="E138" s="280"/>
      <c r="F138" s="398">
        <f>E138*D138</f>
        <v>0</v>
      </c>
    </row>
    <row r="139" spans="1:6" ht="15.6">
      <c r="A139" s="394"/>
      <c r="B139" s="399"/>
      <c r="C139" s="419"/>
      <c r="D139" s="395"/>
      <c r="E139" s="279"/>
      <c r="F139" s="398"/>
    </row>
    <row r="140" spans="1:6" ht="31.2">
      <c r="A140" s="418">
        <v>36</v>
      </c>
      <c r="B140" s="416" t="s">
        <v>151</v>
      </c>
      <c r="C140" s="423" t="s">
        <v>292</v>
      </c>
      <c r="D140" s="420">
        <f>D132+D118</f>
        <v>120</v>
      </c>
      <c r="E140" s="279"/>
      <c r="F140" s="398">
        <f>E140*D140</f>
        <v>0</v>
      </c>
    </row>
    <row r="141" spans="1:6" ht="15.6">
      <c r="A141" s="394"/>
      <c r="B141" s="416"/>
      <c r="C141" s="419"/>
      <c r="D141" s="395"/>
      <c r="E141" s="279"/>
      <c r="F141" s="398"/>
    </row>
    <row r="142" spans="1:6" ht="15.6">
      <c r="A142" s="394"/>
      <c r="B142" s="399" t="s">
        <v>220</v>
      </c>
      <c r="C142" s="419"/>
      <c r="D142" s="395"/>
      <c r="E142" s="279"/>
      <c r="F142" s="398"/>
    </row>
    <row r="143" spans="1:6" ht="15.6">
      <c r="A143" s="394"/>
      <c r="B143" s="416"/>
      <c r="C143" s="419"/>
      <c r="D143" s="395"/>
      <c r="E143" s="279"/>
      <c r="F143" s="398"/>
    </row>
    <row r="144" spans="1:6" ht="62.4">
      <c r="A144" s="418">
        <v>37</v>
      </c>
      <c r="B144" s="416" t="s">
        <v>257</v>
      </c>
      <c r="C144" s="423" t="s">
        <v>292</v>
      </c>
      <c r="D144" s="420">
        <f>3.5*3.5</f>
        <v>12.25</v>
      </c>
      <c r="E144" s="279"/>
      <c r="F144" s="398">
        <f>E144*D144</f>
        <v>0</v>
      </c>
    </row>
    <row r="145" spans="1:6" ht="15.6">
      <c r="A145" s="394"/>
      <c r="B145" s="416"/>
      <c r="C145" s="419"/>
      <c r="D145" s="395"/>
      <c r="E145" s="279"/>
      <c r="F145" s="398"/>
    </row>
    <row r="146" spans="1:6" ht="15.6">
      <c r="A146" s="418">
        <v>38</v>
      </c>
      <c r="B146" s="416" t="s">
        <v>16</v>
      </c>
      <c r="C146" s="417" t="s">
        <v>293</v>
      </c>
      <c r="D146" s="420">
        <f>3.5*4</f>
        <v>14</v>
      </c>
      <c r="E146" s="279"/>
      <c r="F146" s="398">
        <f>E146*D146</f>
        <v>0</v>
      </c>
    </row>
    <row r="147" spans="1:6" ht="15.6">
      <c r="A147" s="394"/>
      <c r="B147" s="416"/>
      <c r="C147" s="419"/>
      <c r="D147" s="395"/>
      <c r="E147" s="279"/>
      <c r="F147" s="398"/>
    </row>
    <row r="148" spans="1:6" ht="62.4">
      <c r="A148" s="418">
        <v>39</v>
      </c>
      <c r="B148" s="416" t="s">
        <v>156</v>
      </c>
      <c r="C148" s="417" t="s">
        <v>5</v>
      </c>
      <c r="D148" s="420">
        <v>1</v>
      </c>
      <c r="E148" s="279"/>
      <c r="F148" s="398">
        <f>E148*D148</f>
        <v>0</v>
      </c>
    </row>
    <row r="149" spans="1:6" ht="15.6">
      <c r="A149" s="394"/>
      <c r="B149" s="416"/>
      <c r="C149" s="419"/>
      <c r="D149" s="395"/>
      <c r="E149" s="279"/>
      <c r="F149" s="398"/>
    </row>
    <row r="150" spans="1:6" ht="46.8">
      <c r="A150" s="418">
        <v>40</v>
      </c>
      <c r="B150" s="416" t="s">
        <v>157</v>
      </c>
      <c r="C150" s="417" t="s">
        <v>5</v>
      </c>
      <c r="D150" s="420">
        <v>1</v>
      </c>
      <c r="E150" s="280"/>
      <c r="F150" s="398">
        <f>E150*D150</f>
        <v>0</v>
      </c>
    </row>
    <row r="151" spans="1:6" ht="15.6">
      <c r="A151" s="394"/>
      <c r="B151" s="416"/>
      <c r="C151" s="417"/>
      <c r="D151" s="395"/>
      <c r="E151" s="279"/>
      <c r="F151" s="398"/>
    </row>
    <row r="152" spans="1:6" ht="31.2">
      <c r="A152" s="437">
        <v>41</v>
      </c>
      <c r="B152" s="416" t="s">
        <v>151</v>
      </c>
      <c r="C152" s="423" t="s">
        <v>292</v>
      </c>
      <c r="D152" s="420">
        <f>D144</f>
        <v>12.25</v>
      </c>
      <c r="E152" s="279"/>
      <c r="F152" s="398">
        <f>E152*D152</f>
        <v>0</v>
      </c>
    </row>
    <row r="153" spans="1:6" ht="15.6">
      <c r="A153" s="394"/>
      <c r="B153" s="416"/>
      <c r="C153" s="438"/>
      <c r="D153" s="395"/>
      <c r="E153" s="279"/>
      <c r="F153" s="398"/>
    </row>
    <row r="154" spans="1:6" ht="31.2">
      <c r="A154" s="394"/>
      <c r="B154" s="399" t="s">
        <v>195</v>
      </c>
      <c r="C154" s="438"/>
      <c r="D154" s="395"/>
      <c r="E154" s="279"/>
      <c r="F154" s="398"/>
    </row>
    <row r="155" spans="1:6" ht="15.6">
      <c r="A155" s="394"/>
      <c r="B155" s="399" t="s">
        <v>196</v>
      </c>
      <c r="C155" s="438"/>
      <c r="D155" s="395"/>
      <c r="E155" s="279"/>
      <c r="F155" s="398"/>
    </row>
    <row r="156" spans="1:6" ht="15.6">
      <c r="A156" s="394"/>
      <c r="B156" s="399" t="s">
        <v>197</v>
      </c>
      <c r="C156" s="438"/>
      <c r="D156" s="395"/>
      <c r="E156" s="279"/>
      <c r="F156" s="398"/>
    </row>
    <row r="157" spans="1:6" ht="31.2">
      <c r="A157" s="394"/>
      <c r="B157" s="399" t="s">
        <v>198</v>
      </c>
      <c r="C157" s="438"/>
      <c r="D157" s="395"/>
      <c r="E157" s="279"/>
      <c r="F157" s="398"/>
    </row>
    <row r="158" spans="1:6" ht="15.6">
      <c r="A158" s="394"/>
      <c r="B158" s="399" t="s">
        <v>199</v>
      </c>
      <c r="C158" s="438"/>
      <c r="D158" s="395"/>
      <c r="E158" s="279"/>
      <c r="F158" s="398"/>
    </row>
    <row r="159" spans="1:6" ht="15.6">
      <c r="A159" s="394"/>
      <c r="B159" s="399"/>
      <c r="C159" s="438"/>
      <c r="D159" s="395"/>
      <c r="E159" s="279"/>
      <c r="F159" s="398"/>
    </row>
    <row r="160" spans="1:6" ht="15.6">
      <c r="A160" s="394"/>
      <c r="B160" s="399" t="s">
        <v>221</v>
      </c>
      <c r="C160" s="438"/>
      <c r="D160" s="395"/>
      <c r="E160" s="279"/>
      <c r="F160" s="398"/>
    </row>
    <row r="161" spans="1:6" ht="15.6">
      <c r="A161" s="394"/>
      <c r="B161" s="416"/>
      <c r="C161" s="438"/>
      <c r="D161" s="395"/>
      <c r="E161" s="279"/>
      <c r="F161" s="398"/>
    </row>
    <row r="162" spans="1:6" ht="62.4">
      <c r="A162" s="437">
        <v>42</v>
      </c>
      <c r="B162" s="416" t="s">
        <v>257</v>
      </c>
      <c r="C162" s="423" t="s">
        <v>292</v>
      </c>
      <c r="D162" s="420">
        <f>4*4</f>
        <v>16</v>
      </c>
      <c r="E162" s="279"/>
      <c r="F162" s="398">
        <f>E162*D162</f>
        <v>0</v>
      </c>
    </row>
    <row r="163" spans="1:6" ht="15.6">
      <c r="A163" s="394"/>
      <c r="B163" s="416"/>
      <c r="C163" s="438"/>
      <c r="D163" s="395"/>
      <c r="E163" s="279"/>
      <c r="F163" s="398"/>
    </row>
    <row r="164" spans="1:6" ht="15.6">
      <c r="A164" s="437">
        <v>43</v>
      </c>
      <c r="B164" s="416" t="s">
        <v>16</v>
      </c>
      <c r="C164" s="417" t="s">
        <v>293</v>
      </c>
      <c r="D164" s="420">
        <f>4*4</f>
        <v>16</v>
      </c>
      <c r="E164" s="279"/>
      <c r="F164" s="398">
        <f>E164*D164</f>
        <v>0</v>
      </c>
    </row>
    <row r="165" spans="1:6" ht="15.6">
      <c r="A165" s="394"/>
      <c r="B165" s="416"/>
      <c r="C165" s="438"/>
      <c r="D165" s="395"/>
      <c r="E165" s="279"/>
      <c r="F165" s="398"/>
    </row>
    <row r="166" spans="1:6" ht="62.4">
      <c r="A166" s="437">
        <v>44</v>
      </c>
      <c r="B166" s="416" t="s">
        <v>156</v>
      </c>
      <c r="C166" s="417" t="s">
        <v>5</v>
      </c>
      <c r="D166" s="420">
        <v>1</v>
      </c>
      <c r="E166" s="279"/>
      <c r="F166" s="398">
        <f>E166*D166</f>
        <v>0</v>
      </c>
    </row>
    <row r="167" spans="1:6" ht="15.6">
      <c r="A167" s="394"/>
      <c r="B167" s="416"/>
      <c r="C167" s="438"/>
      <c r="D167" s="395"/>
      <c r="E167" s="279"/>
      <c r="F167" s="398"/>
    </row>
    <row r="168" spans="1:6" ht="46.8">
      <c r="A168" s="437">
        <v>45</v>
      </c>
      <c r="B168" s="416" t="s">
        <v>157</v>
      </c>
      <c r="C168" s="417" t="s">
        <v>5</v>
      </c>
      <c r="D168" s="420">
        <v>1</v>
      </c>
      <c r="E168" s="280"/>
      <c r="F168" s="398">
        <f>E168*D168</f>
        <v>0</v>
      </c>
    </row>
    <row r="169" spans="1:6" ht="15.6">
      <c r="A169" s="437"/>
      <c r="B169" s="416"/>
      <c r="C169" s="438"/>
      <c r="D169" s="395"/>
      <c r="E169" s="279"/>
      <c r="F169" s="398"/>
    </row>
    <row r="170" spans="1:6" ht="31.2">
      <c r="A170" s="437">
        <v>46</v>
      </c>
      <c r="B170" s="416" t="s">
        <v>200</v>
      </c>
      <c r="C170" s="423" t="s">
        <v>292</v>
      </c>
      <c r="D170" s="420">
        <f>(4*4)*3</f>
        <v>48</v>
      </c>
      <c r="E170" s="279"/>
      <c r="F170" s="398">
        <f>E170*D170</f>
        <v>0</v>
      </c>
    </row>
    <row r="171" spans="1:6" ht="15.6">
      <c r="A171" s="437"/>
      <c r="B171" s="416"/>
      <c r="C171" s="438"/>
      <c r="D171" s="395"/>
      <c r="E171" s="279"/>
      <c r="F171" s="398"/>
    </row>
    <row r="172" spans="1:6" ht="15.6">
      <c r="A172" s="418"/>
      <c r="B172" s="399" t="s">
        <v>9</v>
      </c>
      <c r="C172" s="400" t="s">
        <v>7</v>
      </c>
      <c r="D172" s="395"/>
      <c r="E172" s="279"/>
      <c r="F172" s="398"/>
    </row>
    <row r="173" spans="1:6" ht="15.6">
      <c r="A173" s="418"/>
      <c r="B173" s="416"/>
      <c r="C173" s="417"/>
      <c r="D173" s="395"/>
      <c r="E173" s="279"/>
      <c r="F173" s="398"/>
    </row>
    <row r="174" spans="1:6" ht="15.6">
      <c r="A174" s="418"/>
      <c r="B174" s="399" t="s">
        <v>10</v>
      </c>
      <c r="C174" s="400" t="s">
        <v>7</v>
      </c>
      <c r="D174" s="395"/>
      <c r="E174" s="279"/>
      <c r="F174" s="398"/>
    </row>
    <row r="175" spans="1:6" ht="15.6">
      <c r="A175" s="418"/>
      <c r="B175" s="416"/>
      <c r="C175" s="417"/>
      <c r="D175" s="395"/>
      <c r="E175" s="279"/>
      <c r="F175" s="398"/>
    </row>
    <row r="176" spans="1:6" ht="15.6">
      <c r="A176" s="418"/>
      <c r="B176" s="399" t="s">
        <v>202</v>
      </c>
      <c r="C176" s="400" t="s">
        <v>7</v>
      </c>
      <c r="D176" s="395"/>
      <c r="E176" s="279"/>
      <c r="F176" s="398"/>
    </row>
    <row r="177" spans="1:6" ht="15.6">
      <c r="A177" s="418"/>
      <c r="B177" s="416"/>
      <c r="C177" s="417"/>
      <c r="D177" s="395"/>
      <c r="E177" s="279"/>
      <c r="F177" s="398"/>
    </row>
    <row r="178" spans="1:6" ht="15.6">
      <c r="A178" s="418">
        <v>47</v>
      </c>
      <c r="B178" s="416" t="s">
        <v>11</v>
      </c>
      <c r="C178" s="417" t="s">
        <v>293</v>
      </c>
      <c r="D178" s="420">
        <v>100</v>
      </c>
      <c r="E178" s="279"/>
      <c r="F178" s="398">
        <f>E178*D178</f>
        <v>0</v>
      </c>
    </row>
    <row r="179" spans="1:6" ht="15.6">
      <c r="A179" s="418"/>
      <c r="B179" s="416"/>
      <c r="C179" s="417"/>
      <c r="D179" s="395"/>
      <c r="E179" s="279"/>
      <c r="F179" s="398"/>
    </row>
    <row r="180" spans="1:6" ht="31.2">
      <c r="A180" s="418">
        <v>48</v>
      </c>
      <c r="B180" s="416" t="s">
        <v>12</v>
      </c>
      <c r="C180" s="417" t="s">
        <v>5</v>
      </c>
      <c r="D180" s="420">
        <v>12</v>
      </c>
      <c r="E180" s="279"/>
      <c r="F180" s="398">
        <f>E180*D180</f>
        <v>0</v>
      </c>
    </row>
    <row r="181" spans="1:6" ht="15.6">
      <c r="A181" s="418"/>
      <c r="B181" s="416"/>
      <c r="C181" s="417"/>
      <c r="D181" s="395"/>
      <c r="E181" s="279"/>
      <c r="F181" s="398"/>
    </row>
    <row r="182" spans="1:6" ht="15" customHeight="1">
      <c r="A182" s="418">
        <v>49</v>
      </c>
      <c r="B182" s="416" t="s">
        <v>13</v>
      </c>
      <c r="C182" s="417" t="s">
        <v>5</v>
      </c>
      <c r="D182" s="420">
        <v>6</v>
      </c>
      <c r="E182" s="279"/>
      <c r="F182" s="398">
        <f>E182*D182</f>
        <v>0</v>
      </c>
    </row>
    <row r="183" spans="1:6" ht="15.6">
      <c r="A183" s="418"/>
      <c r="B183" s="416"/>
      <c r="C183" s="417"/>
      <c r="D183" s="395"/>
      <c r="E183" s="280"/>
      <c r="F183" s="398"/>
    </row>
    <row r="184" spans="1:6" ht="15.6">
      <c r="A184" s="418">
        <v>50</v>
      </c>
      <c r="B184" s="416" t="s">
        <v>14</v>
      </c>
      <c r="C184" s="417" t="s">
        <v>293</v>
      </c>
      <c r="D184" s="420">
        <v>20</v>
      </c>
      <c r="E184" s="448"/>
      <c r="F184" s="398">
        <f>E184*D184</f>
        <v>0</v>
      </c>
    </row>
    <row r="185" spans="1:6" ht="15.6">
      <c r="A185" s="418"/>
      <c r="B185" s="416"/>
      <c r="C185" s="417"/>
      <c r="D185" s="395"/>
      <c r="E185" s="448"/>
      <c r="F185" s="398"/>
    </row>
    <row r="186" spans="1:6" ht="15.6">
      <c r="A186" s="418">
        <v>51</v>
      </c>
      <c r="B186" s="416" t="s">
        <v>15</v>
      </c>
      <c r="C186" s="417" t="s">
        <v>5</v>
      </c>
      <c r="D186" s="420">
        <v>12</v>
      </c>
      <c r="E186" s="448"/>
      <c r="F186" s="398">
        <f>E186*D186</f>
        <v>0</v>
      </c>
    </row>
    <row r="187" spans="1:6" ht="15.6">
      <c r="A187" s="418"/>
      <c r="B187" s="416"/>
      <c r="C187" s="417"/>
      <c r="D187" s="395"/>
      <c r="E187" s="280"/>
      <c r="F187" s="398"/>
    </row>
    <row r="188" spans="1:6" ht="15.6">
      <c r="A188" s="418"/>
      <c r="B188" s="416"/>
      <c r="C188" s="417"/>
      <c r="D188" s="395"/>
      <c r="E188" s="279"/>
      <c r="F188" s="398"/>
    </row>
    <row r="189" spans="1:6" ht="15.6">
      <c r="A189" s="418"/>
      <c r="B189" s="399" t="s">
        <v>161</v>
      </c>
      <c r="C189" s="417"/>
      <c r="D189" s="395"/>
      <c r="E189" s="279"/>
      <c r="F189" s="398"/>
    </row>
    <row r="190" spans="1:6" ht="15.6">
      <c r="A190" s="418"/>
      <c r="B190" s="416"/>
      <c r="C190" s="417"/>
      <c r="D190" s="395"/>
      <c r="E190" s="279"/>
      <c r="F190" s="398"/>
    </row>
    <row r="191" spans="1:6" ht="15.6">
      <c r="A191" s="418"/>
      <c r="B191" s="399" t="s">
        <v>162</v>
      </c>
      <c r="C191" s="417"/>
      <c r="D191" s="395"/>
      <c r="E191" s="279"/>
      <c r="F191" s="398"/>
    </row>
    <row r="192" spans="1:6" ht="15.6">
      <c r="A192" s="418"/>
      <c r="B192" s="399"/>
      <c r="C192" s="417"/>
      <c r="D192" s="395"/>
      <c r="E192" s="279"/>
      <c r="F192" s="398"/>
    </row>
    <row r="193" spans="1:6" ht="15.6">
      <c r="A193" s="418"/>
      <c r="B193" s="399" t="s">
        <v>163</v>
      </c>
      <c r="C193" s="417"/>
      <c r="D193" s="395"/>
      <c r="E193" s="279"/>
      <c r="F193" s="398"/>
    </row>
    <row r="194" spans="1:6" ht="15.6">
      <c r="A194" s="418"/>
      <c r="B194" s="416"/>
      <c r="C194" s="417"/>
      <c r="D194" s="395"/>
      <c r="E194" s="279"/>
      <c r="F194" s="398"/>
    </row>
    <row r="195" spans="1:6" ht="15.6">
      <c r="A195" s="418">
        <v>52</v>
      </c>
      <c r="B195" s="416" t="s">
        <v>164</v>
      </c>
      <c r="C195" s="417" t="s">
        <v>5</v>
      </c>
      <c r="D195" s="420">
        <f>4*4</f>
        <v>16</v>
      </c>
      <c r="E195" s="279"/>
      <c r="F195" s="398">
        <f>E195*D195</f>
        <v>0</v>
      </c>
    </row>
    <row r="196" spans="1:6" ht="15.6">
      <c r="A196" s="418"/>
      <c r="B196" s="416"/>
      <c r="C196" s="417"/>
      <c r="D196" s="395"/>
      <c r="E196" s="279"/>
      <c r="F196" s="398"/>
    </row>
    <row r="197" spans="1:6" ht="31.2">
      <c r="A197" s="418"/>
      <c r="B197" s="399" t="s">
        <v>165</v>
      </c>
      <c r="C197" s="417"/>
      <c r="D197" s="395"/>
      <c r="E197" s="279"/>
      <c r="F197" s="398"/>
    </row>
    <row r="198" spans="1:6" ht="15.6">
      <c r="A198" s="418"/>
      <c r="B198" s="416"/>
      <c r="C198" s="417"/>
      <c r="D198" s="395"/>
      <c r="E198" s="279"/>
      <c r="F198" s="398"/>
    </row>
    <row r="199" spans="1:6" ht="15.6">
      <c r="A199" s="418">
        <v>53</v>
      </c>
      <c r="B199" s="416" t="s">
        <v>166</v>
      </c>
      <c r="C199" s="417" t="s">
        <v>5</v>
      </c>
      <c r="D199" s="420">
        <f>D195</f>
        <v>16</v>
      </c>
      <c r="E199" s="279"/>
      <c r="F199" s="398">
        <f>E199*D199</f>
        <v>0</v>
      </c>
    </row>
    <row r="200" spans="1:6" ht="15.6">
      <c r="A200" s="418"/>
      <c r="B200" s="416"/>
      <c r="C200" s="417"/>
      <c r="D200" s="395"/>
      <c r="E200" s="279"/>
      <c r="F200" s="398"/>
    </row>
    <row r="201" spans="1:6" ht="31.2">
      <c r="A201" s="418">
        <v>54</v>
      </c>
      <c r="B201" s="416" t="s">
        <v>251</v>
      </c>
      <c r="C201" s="417" t="s">
        <v>121</v>
      </c>
      <c r="D201" s="420">
        <v>1</v>
      </c>
      <c r="E201" s="279"/>
      <c r="F201" s="398">
        <f>E201*D201</f>
        <v>0</v>
      </c>
    </row>
    <row r="202" spans="1:6" ht="15.6">
      <c r="A202" s="418"/>
      <c r="B202" s="416"/>
      <c r="C202" s="417"/>
      <c r="D202" s="395"/>
      <c r="E202" s="279"/>
      <c r="F202" s="398"/>
    </row>
    <row r="203" spans="1:6" ht="31.2">
      <c r="A203" s="418">
        <v>55</v>
      </c>
      <c r="B203" s="416" t="s">
        <v>250</v>
      </c>
      <c r="C203" s="417" t="s">
        <v>121</v>
      </c>
      <c r="D203" s="420">
        <v>1</v>
      </c>
      <c r="E203" s="279"/>
      <c r="F203" s="398">
        <f>E203*D203</f>
        <v>0</v>
      </c>
    </row>
    <row r="204" spans="1:6" ht="15.6">
      <c r="A204" s="418"/>
      <c r="B204" s="416"/>
      <c r="C204" s="417"/>
      <c r="D204" s="395"/>
      <c r="E204" s="279"/>
      <c r="F204" s="398"/>
    </row>
    <row r="205" spans="1:6" ht="15.6">
      <c r="A205" s="418"/>
      <c r="B205" s="399" t="s">
        <v>167</v>
      </c>
      <c r="C205" s="417"/>
      <c r="D205" s="395"/>
      <c r="E205" s="279"/>
      <c r="F205" s="398"/>
    </row>
    <row r="206" spans="1:6" ht="15.6">
      <c r="A206" s="418"/>
      <c r="B206" s="399"/>
      <c r="C206" s="417"/>
      <c r="D206" s="395"/>
      <c r="E206" s="279"/>
      <c r="F206" s="398"/>
    </row>
    <row r="207" spans="1:6" ht="31.2">
      <c r="A207" s="418">
        <v>56</v>
      </c>
      <c r="B207" s="416" t="s">
        <v>206</v>
      </c>
      <c r="C207" s="417" t="s">
        <v>5</v>
      </c>
      <c r="D207" s="420">
        <f>(4*8)</f>
        <v>32</v>
      </c>
      <c r="E207" s="279"/>
      <c r="F207" s="398">
        <f>E207*D207</f>
        <v>0</v>
      </c>
    </row>
    <row r="208" spans="1:6" ht="15.6">
      <c r="A208" s="418"/>
      <c r="B208" s="416"/>
      <c r="C208" s="417"/>
      <c r="D208" s="395"/>
      <c r="E208" s="279"/>
      <c r="F208" s="398"/>
    </row>
    <row r="209" spans="1:6" ht="46.8">
      <c r="A209" s="418"/>
      <c r="B209" s="399" t="s">
        <v>168</v>
      </c>
      <c r="C209" s="417"/>
      <c r="D209" s="395"/>
      <c r="E209" s="279"/>
      <c r="F209" s="398"/>
    </row>
    <row r="210" spans="1:6" ht="15.6">
      <c r="A210" s="418"/>
      <c r="B210" s="416"/>
      <c r="C210" s="417"/>
      <c r="D210" s="395"/>
      <c r="E210" s="279"/>
      <c r="F210" s="398"/>
    </row>
    <row r="211" spans="1:6" ht="46.8">
      <c r="A211" s="418">
        <v>57</v>
      </c>
      <c r="B211" s="416" t="s">
        <v>218</v>
      </c>
      <c r="C211" s="417" t="s">
        <v>5</v>
      </c>
      <c r="D211" s="420">
        <f>4*8</f>
        <v>32</v>
      </c>
      <c r="E211" s="279"/>
      <c r="F211" s="398">
        <f>E211*D211</f>
        <v>0</v>
      </c>
    </row>
    <row r="212" spans="1:6" ht="15.6">
      <c r="A212" s="418"/>
      <c r="B212" s="416"/>
      <c r="C212" s="417"/>
      <c r="D212" s="395"/>
      <c r="E212" s="279"/>
      <c r="F212" s="398"/>
    </row>
    <row r="213" spans="1:6" ht="31.2">
      <c r="A213" s="418">
        <v>58</v>
      </c>
      <c r="B213" s="416" t="s">
        <v>219</v>
      </c>
      <c r="C213" s="417" t="s">
        <v>5</v>
      </c>
      <c r="D213" s="420">
        <f>4*8</f>
        <v>32</v>
      </c>
      <c r="E213" s="279"/>
      <c r="F213" s="398">
        <f>E213*D213</f>
        <v>0</v>
      </c>
    </row>
    <row r="214" spans="1:6" ht="16.2" thickBot="1">
      <c r="A214" s="418"/>
      <c r="B214" s="416"/>
      <c r="C214" s="417"/>
      <c r="D214" s="417"/>
      <c r="E214" s="279"/>
      <c r="F214" s="398"/>
    </row>
    <row r="215" spans="1:6" ht="30.45" customHeight="1" thickTop="1" thickBot="1">
      <c r="A215" s="439"/>
      <c r="B215" s="440" t="s">
        <v>125</v>
      </c>
      <c r="C215" s="441"/>
      <c r="D215" s="442"/>
      <c r="E215" s="443"/>
      <c r="F215" s="444">
        <f>SUM(F10:F214)</f>
        <v>0</v>
      </c>
    </row>
  </sheetData>
  <sheetProtection algorithmName="SHA-512" hashValue="0TEYOQV0RjMgw2lmlYUr8MiTGKOtSvsc3tTNJgz1cMr7jKzPifb+QDMxkpd84YJ0PaczCq58I0wmVnXPNkkEfQ==" saltValue="+K/qMRHpVJin/BsG7/H1jg==" spinCount="100000" sheet="1" objects="1" scenarios="1" formatColumns="0" formatRows="0"/>
  <mergeCells count="8">
    <mergeCell ref="E17:E18"/>
    <mergeCell ref="F17:F18"/>
    <mergeCell ref="A17:A18"/>
    <mergeCell ref="A1:B1"/>
    <mergeCell ref="B11:B13"/>
    <mergeCell ref="B17:B18"/>
    <mergeCell ref="C17:C18"/>
    <mergeCell ref="D17:D18"/>
  </mergeCells>
  <pageMargins left="0.7" right="0.7" top="0.75" bottom="0.75" header="0.3" footer="0.3"/>
  <pageSetup scale="1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Cover Page</vt:lpstr>
      <vt:lpstr>Preamble</vt:lpstr>
      <vt:lpstr>Summary</vt:lpstr>
      <vt:lpstr>1. P&amp;G</vt:lpstr>
      <vt:lpstr>1.1 P&amp;Gs_Vulcan</vt:lpstr>
      <vt:lpstr>1.2 Vulcan</vt:lpstr>
      <vt:lpstr>2.1 P&amp;Gs_Kruispunt</vt:lpstr>
      <vt:lpstr>2.2 Kruispunt</vt:lpstr>
      <vt:lpstr>3.1 P&amp;Gs_Duvha</vt:lpstr>
      <vt:lpstr>3.2 Duvha</vt:lpstr>
      <vt:lpstr>4.1 P&amp;Gs_Komati</vt:lpstr>
      <vt:lpstr>4.2 Komati</vt:lpstr>
      <vt:lpstr>'1. P&amp;G'!Print_Area</vt:lpstr>
      <vt:lpstr>'1.1 P&amp;Gs_Vulcan'!Print_Area</vt:lpstr>
      <vt:lpstr>'1.2 Vulcan'!Print_Area</vt:lpstr>
      <vt:lpstr>'2.1 P&amp;Gs_Kruispunt'!Print_Area</vt:lpstr>
      <vt:lpstr>'2.2 Kruispunt'!Print_Area</vt:lpstr>
      <vt:lpstr>'3.1 P&amp;Gs_Duvha'!Print_Area</vt:lpstr>
      <vt:lpstr>'3.2 Duvha'!Print_Area</vt:lpstr>
      <vt:lpstr>'4.1 P&amp;Gs_Komati'!Print_Area</vt:lpstr>
      <vt:lpstr>'4.2 Komati'!Print_Area</vt:lpstr>
      <vt:lpstr>'Cover Page'!Print_Area</vt:lpstr>
      <vt:lpstr>Preamble!Print_Area</vt:lpstr>
      <vt:lpstr>Summary!Print_Area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Puseletso Sedibana</dc:creator>
  <cp:lastModifiedBy>Therisano Ranthako</cp:lastModifiedBy>
  <cp:lastPrinted>2015-05-26T12:56:42Z</cp:lastPrinted>
  <dcterms:created xsi:type="dcterms:W3CDTF">2014-09-29T09:45:29Z</dcterms:created>
  <dcterms:modified xsi:type="dcterms:W3CDTF">2025-10-10T18:48:34Z</dcterms:modified>
</cp:coreProperties>
</file>